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T:\23-GB2\Investitionsprojekte\2 Dez\Heiliger Weg 74-80\08 Generalplanung\Vergabe\Anlagen\"/>
    </mc:Choice>
  </mc:AlternateContent>
  <xr:revisionPtr revIDLastSave="0" documentId="13_ncr:1_{DF2A9069-525E-4D81-8AF5-3AB9BAE316A3}" xr6:coauthVersionLast="47" xr6:coauthVersionMax="47" xr10:uidLastSave="{00000000-0000-0000-0000-000000000000}"/>
  <bookViews>
    <workbookView xWindow="30612" yWindow="-108" windowWidth="30936" windowHeight="16776" xr2:uid="{00000000-000D-0000-FFFF-FFFF00000000}"/>
  </bookViews>
  <sheets>
    <sheet name="Preisblatt" sheetId="2" r:id="rId1"/>
  </sheets>
  <definedNames>
    <definedName name="_xlnm.Print_Area" localSheetId="0">Preisblatt!$A$1:$D$366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8" i="2" l="1"/>
  <c r="D326" i="2"/>
  <c r="D325" i="2"/>
  <c r="D324" i="2"/>
  <c r="D341" i="2"/>
  <c r="D298" i="2"/>
  <c r="D297" i="2"/>
  <c r="D296" i="2"/>
  <c r="D262" i="2"/>
  <c r="D261" i="2"/>
  <c r="D260" i="2"/>
  <c r="D249" i="2"/>
  <c r="D203" i="2"/>
  <c r="D202" i="2"/>
  <c r="D201" i="2"/>
  <c r="D200" i="2"/>
  <c r="D199" i="2"/>
  <c r="D186" i="2"/>
  <c r="D185" i="2"/>
  <c r="D184" i="2"/>
  <c r="D183" i="2"/>
  <c r="D182" i="2"/>
  <c r="D169" i="2"/>
  <c r="D168" i="2"/>
  <c r="D167" i="2"/>
  <c r="D166" i="2"/>
  <c r="D165" i="2"/>
  <c r="D152" i="2"/>
  <c r="D151" i="2"/>
  <c r="D150" i="2"/>
  <c r="D149" i="2"/>
  <c r="D148" i="2"/>
  <c r="D135" i="2"/>
  <c r="D134" i="2"/>
  <c r="D133" i="2"/>
  <c r="D132" i="2"/>
  <c r="D131" i="2"/>
  <c r="D118" i="2"/>
  <c r="D117" i="2"/>
  <c r="D116" i="2"/>
  <c r="D115" i="2"/>
  <c r="D114" i="2"/>
  <c r="D101" i="2"/>
  <c r="D100" i="2"/>
  <c r="D99" i="2"/>
  <c r="D98" i="2"/>
  <c r="D97" i="2"/>
  <c r="D84" i="2"/>
  <c r="D83" i="2"/>
  <c r="D82" i="2"/>
  <c r="D81" i="2"/>
  <c r="D80" i="2"/>
  <c r="D27" i="2"/>
  <c r="D26" i="2"/>
  <c r="D25" i="2"/>
  <c r="D327" i="2" l="1"/>
  <c r="D330" i="2" s="1"/>
  <c r="D331" i="2" s="1"/>
  <c r="D24" i="2"/>
  <c r="D70" i="2" l="1"/>
  <c r="D23" i="2"/>
  <c r="D28" i="2" l="1"/>
  <c r="D316" i="2" l="1"/>
  <c r="D299" i="2" l="1"/>
  <c r="D302" i="2" s="1"/>
  <c r="D303" i="2" s="1"/>
  <c r="D263" i="2"/>
  <c r="D266" i="2" s="1"/>
  <c r="D267" i="2" s="1"/>
  <c r="D85" i="2" l="1"/>
  <c r="D88" i="2" s="1"/>
  <c r="D119" i="2"/>
  <c r="D122" i="2" s="1"/>
  <c r="D204" i="2"/>
  <c r="D207" i="2" s="1"/>
  <c r="D187" i="2"/>
  <c r="D190" i="2" s="1"/>
  <c r="D170" i="2"/>
  <c r="D153" i="2"/>
  <c r="D136" i="2"/>
  <c r="D139" i="2" s="1"/>
  <c r="D102" i="2"/>
  <c r="D31" i="2"/>
  <c r="D32" i="2" s="1"/>
  <c r="D173" i="2" l="1"/>
  <c r="D175" i="2" s="1"/>
  <c r="D156" i="2"/>
  <c r="D158" i="2" s="1"/>
  <c r="D105" i="2"/>
  <c r="D107" i="2" s="1"/>
  <c r="D209" i="2" l="1"/>
  <c r="D192" i="2"/>
  <c r="D141" i="2"/>
  <c r="D124" i="2" l="1"/>
  <c r="D90" i="2" l="1"/>
  <c r="D346" i="2" s="1"/>
  <c r="D348" i="2" l="1"/>
  <c r="D349" i="2" s="1"/>
  <c r="D352" i="2" s="1"/>
  <c r="D354" i="2" s="1"/>
  <c r="D355" i="2" s="1"/>
  <c r="D356" i="2" s="1"/>
</calcChain>
</file>

<file path=xl/sharedStrings.xml><?xml version="1.0" encoding="utf-8"?>
<sst xmlns="http://schemas.openxmlformats.org/spreadsheetml/2006/main" count="264" uniqueCount="129">
  <si>
    <t>Auftraggeber:</t>
  </si>
  <si>
    <t>Bieter:</t>
  </si>
  <si>
    <t>Honorarzone:</t>
  </si>
  <si>
    <t>Honorarsatz:</t>
  </si>
  <si>
    <t>Grundhonorar in €:</t>
  </si>
  <si>
    <t>evtl. Ab/- Zuschlag auf das Gesamt-Nettohonorar in +/- %</t>
  </si>
  <si>
    <t>Geschäftsführer / Inhaber:</t>
  </si>
  <si>
    <t xml:space="preserve">Ingenieur / Architekt: </t>
  </si>
  <si>
    <t>Sonstige Mitarbeiter:</t>
  </si>
  <si>
    <t>(Techn. Zeichner / Büromitarbeiter / sonstige Mitarbeiter mit  vergleichbarer Qualifikation)</t>
  </si>
  <si>
    <t>Gebäude und Innenräume - nach § 34 und Anlage 10 HOAI</t>
  </si>
  <si>
    <t>evtl. Umbauzuschlag in %</t>
  </si>
  <si>
    <t>Technische Ausrüstung - nach §§ 53 ff und Anlage 15 HOAI</t>
  </si>
  <si>
    <t>Anlagengruppe 1 (Abwasser,- Wasser,- Gasanlagen)</t>
  </si>
  <si>
    <t>Anlagengruppe 2 (Wärmeversorgungsanlagen)</t>
  </si>
  <si>
    <t>Anlagengruppe 3 (Lufttechnische Anlagen)</t>
  </si>
  <si>
    <t>Anlagengruppe 4 (Starkstromanlagen)</t>
  </si>
  <si>
    <t>Anlagengruppe 5 (Fernmelde- und Informationationstechnische Anlagen)</t>
  </si>
  <si>
    <t>Anlagengruppe 6 (Förderanlagen)</t>
  </si>
  <si>
    <t>Anlagengruppe 8 (Gebäudeautomation)</t>
  </si>
  <si>
    <t>evtl. Umbauzuschlag in €</t>
  </si>
  <si>
    <t>Zwischensumme Gesamthonorar (netto inkl. Nebenkosten):</t>
  </si>
  <si>
    <t>Honorarzusammenstellung / Ergebnis</t>
  </si>
  <si>
    <t>Zwischensumme Gesamthonorar (netto inkl. NK und Abschläge):</t>
  </si>
  <si>
    <t xml:space="preserve">evtl. Ab/- Zuschlag in +/- € auf das Gesamt-Nettohonorar </t>
  </si>
  <si>
    <t>Vorläufiges Gesamthonorar (brutto):</t>
  </si>
  <si>
    <t>zzgl. Nebenkosten in %:</t>
  </si>
  <si>
    <t>zzgl. Nebenkosten in €:</t>
  </si>
  <si>
    <t>Datum:</t>
  </si>
  <si>
    <t>Zwischensumme, TGA, AG 1, GL, Netto-Honorar (exkl. NK):</t>
  </si>
  <si>
    <t>Zwischensumme, TGA, AG 2, GL, Netto-Honorar (exkl. NK):</t>
  </si>
  <si>
    <t>Zwischensumme, TGA, AG 3, GL, Netto-Honorar (exkl. NK):</t>
  </si>
  <si>
    <t>Zwischensumme, TGA, AG 4, GL, Netto-Honorar (exkl. NK):</t>
  </si>
  <si>
    <t>Zwischensumme, TGA, AG 5 GL, Netto-Honorar (exkl. NK):</t>
  </si>
  <si>
    <t>Zwischensumme, TGA, AG 6 GL, Netto-Honorar (exkl. NK):</t>
  </si>
  <si>
    <t>Zwischensumme, TGA, AG 7 GL, Netto-Honorar (exkl. NK):</t>
  </si>
  <si>
    <t>Zwischensumme, TGA, AG 8 GL, Netto-Honorar (exkl. NK):</t>
  </si>
  <si>
    <t xml:space="preserve">Besondere Leistung zum Leistungsbild Gebäude und Innenräume </t>
  </si>
  <si>
    <t>Besondere Leistung zum Leistungsbild Techn. Ausrüstung</t>
  </si>
  <si>
    <t>Anlagengruppe 7 (Nutzungsspezifische Anlagen)</t>
  </si>
  <si>
    <t>Wärmeschutz</t>
  </si>
  <si>
    <t>Raumakustik</t>
  </si>
  <si>
    <t>19% MwSt:</t>
  </si>
  <si>
    <t>Besondere Leistungen innerhalb der Lph. 1:</t>
  </si>
  <si>
    <t>Die Abgeltung von evtl. gesondert beauftragten zusätzlichen Leistungen erfolgt 
nach den folgenden Stundensätzen:</t>
  </si>
  <si>
    <t xml:space="preserve">Projekt: 
</t>
  </si>
  <si>
    <t>Zwischensumme, Gebäude u. Innenraum, GL, Netto-Honorar (exkl. NK):</t>
  </si>
  <si>
    <t>Besondere Leistungen innerhalb der Lph. 2:</t>
  </si>
  <si>
    <t>Besondere Leistungen innerhalb der Lph. 3:</t>
  </si>
  <si>
    <t>- Beschaffung von Unterlagen die  für das Vorhaben erheblich sind einschl. erforderlicher Ortstermine</t>
  </si>
  <si>
    <r>
      <t xml:space="preserve">Hinweis: Honorar ist pro besondere Leistung als </t>
    </r>
    <r>
      <rPr>
        <u/>
        <sz val="9"/>
        <color theme="0"/>
        <rFont val="Arial"/>
        <family val="2"/>
      </rPr>
      <t xml:space="preserve">Pauschalsumme netto </t>
    </r>
    <r>
      <rPr>
        <sz val="9"/>
        <color theme="0"/>
        <rFont val="Arial"/>
        <family val="2"/>
      </rPr>
      <t>anzugeben!</t>
    </r>
  </si>
  <si>
    <t>Besondere Leistungen innerhalb der Lph. 5:</t>
  </si>
  <si>
    <t>Besondere Leistungen innerhalb der Lph. 9:</t>
  </si>
  <si>
    <r>
      <t xml:space="preserve">- Überwachen der Mängelbeseitigung innerhalb der Verjährungsfrist                                                           </t>
    </r>
    <r>
      <rPr>
        <sz val="9"/>
        <color theme="1"/>
        <rFont val="Arial"/>
        <family val="2"/>
      </rPr>
      <t>(Hinweis: Honorar wird bei Zuschlagserteilung auf Std.-Nachweis vereinbart!)</t>
    </r>
  </si>
  <si>
    <t>-</t>
  </si>
  <si>
    <t>Zwischensumme, Gebäude u. Innenraum, besondere Leistungen,               Netto-Honorar (exkl. NK):</t>
  </si>
  <si>
    <t xml:space="preserve">- Aufstellen einer vertieften Kostenberechnung nach Vergabeeinheiten einzelner Gewerke </t>
  </si>
  <si>
    <t>- Erstellen eines 3-D- Modells der geplanten technischen Anlagen einschl. Kollisionsprüfung</t>
  </si>
  <si>
    <t xml:space="preserve">- Fortschreiben des 3D- Modells der technischen Anlagen einschließlich Koordination und Kollisionsprüfung der technischen Anlagen untereinander und mit der Objektplanung </t>
  </si>
  <si>
    <t xml:space="preserve">- Fortschreiben des 3-D- Modells der technischen Anlagen einschließlich Koordination und Kollisionsprüfung der technischen Anlagen untereinander und mit der Objektplanung </t>
  </si>
  <si>
    <t>Besondere Leistungen innerhalb der Lph. 6:</t>
  </si>
  <si>
    <t>- Erarbeiten der Wartungsplanung und –organisation</t>
  </si>
  <si>
    <t>-  Ausschreibung von Wartungsleistungen, soweit von bestehenden Regelwerken abweichend</t>
  </si>
  <si>
    <t>Zwischensumme, Techn. Ausrüstung, besondere Leistungen,                                          Netto-Honorar (exkl. NK):</t>
  </si>
  <si>
    <t>- Beschaffung von Unterlagen die  für das Vorhaben erheblich sind einschl. der erforderlichen Ortstermine</t>
  </si>
  <si>
    <t>Besondere Leistungen innerhalb der Lph. 8:</t>
  </si>
  <si>
    <t>- Mitwirken bei der Baustellenkontrolle</t>
  </si>
  <si>
    <t>Weitere Fachplanungs- und Beratungsleistungen nach Anlage 1 gem. HOAI nach Ziff. 1.2 Bauphysik</t>
  </si>
  <si>
    <t>Zwischensumme Wärmeschutz, GL, Netto-Honorar (exkl. NK):</t>
  </si>
  <si>
    <t>Zwischensumme Bauakustik, GL, Netto-Honorar (exkl. NK):</t>
  </si>
  <si>
    <t>Zwischensumme Raumakustik, GL, Netto-Honorar (exkl. NK):</t>
  </si>
  <si>
    <r>
      <t xml:space="preserve">Besondere Leistung zum Leistungsbild </t>
    </r>
    <r>
      <rPr>
        <b/>
        <u/>
        <sz val="11"/>
        <color theme="0"/>
        <rFont val="Arial"/>
        <family val="2"/>
      </rPr>
      <t xml:space="preserve">Wärmeschutz </t>
    </r>
    <r>
      <rPr>
        <b/>
        <sz val="11"/>
        <color theme="0"/>
        <rFont val="Arial"/>
        <family val="2"/>
      </rPr>
      <t>nach Anlage 1 Ziff. 1.2.2 HOAI</t>
    </r>
  </si>
  <si>
    <r>
      <t xml:space="preserve">Besondere Leistung zum Leistungsbild </t>
    </r>
    <r>
      <rPr>
        <b/>
        <u/>
        <sz val="11"/>
        <color theme="0"/>
        <rFont val="Arial"/>
        <family val="2"/>
      </rPr>
      <t xml:space="preserve">Bauakustik </t>
    </r>
    <r>
      <rPr>
        <b/>
        <sz val="11"/>
        <color theme="0"/>
        <rFont val="Arial"/>
        <family val="2"/>
      </rPr>
      <t>nach Anlage 1 Ziff. 1.2.2 HOAI</t>
    </r>
  </si>
  <si>
    <r>
      <t xml:space="preserve">Besondere Leistung zum Leistungsbild </t>
    </r>
    <r>
      <rPr>
        <b/>
        <u/>
        <sz val="11"/>
        <color theme="0"/>
        <rFont val="Arial"/>
        <family val="2"/>
      </rPr>
      <t xml:space="preserve">Raumakustik </t>
    </r>
    <r>
      <rPr>
        <b/>
        <sz val="11"/>
        <color theme="0"/>
        <rFont val="Arial"/>
        <family val="2"/>
      </rPr>
      <t>nach Anlage 1 Ziff. 1.2.2 HOAI</t>
    </r>
  </si>
  <si>
    <t>Zwischensumme Wärmeschutz, Besondere Leist., Netto (exkl. NK):</t>
  </si>
  <si>
    <t>Zwischensumme Bauakustik, Besondere Leist., Netto (exkl. NK):</t>
  </si>
  <si>
    <t>Zwischensumme Raumakustik, Besondere Leist., Netto (exkl. NK):</t>
  </si>
  <si>
    <t>(Diplom / Master of Arts (M.A.) /  Bachelor-Ing. / Master of Science (M.Sc.) / Master of Engineering (M.Eng.))</t>
  </si>
  <si>
    <t>Preisblatt zur vorläufigen Honorarermittlung</t>
  </si>
  <si>
    <t>Umbau und Sanierung Büroimmobilie Heiliger Weg 74-80</t>
  </si>
  <si>
    <t>Sondervermögen "Grundstücks- und Vermögensverwaltungsfonds" (SV GVVF)</t>
  </si>
  <si>
    <t>Allgemeine Hinweise</t>
  </si>
  <si>
    <r>
      <t xml:space="preserve">Die farbig hinterlegten Felder sind durch den Bieter auszufüllen. Zur Vereinfachung sind für einige Felder Formeln hinterlegt. Die Bieter sind jedoch für die Richtigkeit ihrer Angebote selber verantwortlich. Alle Angaben in € sind </t>
    </r>
    <r>
      <rPr>
        <b/>
        <sz val="11"/>
        <color theme="1"/>
        <rFont val="Arial"/>
        <family val="2"/>
      </rPr>
      <t>Netto-Summen</t>
    </r>
    <r>
      <rPr>
        <sz val="11"/>
        <color theme="1"/>
        <rFont val="Arial"/>
        <family val="2"/>
      </rPr>
      <t>. Grundlage Ihrer Honorarermittlung (für die Grundleistungen) sollten die Honorartabellen gem. HOAI in der Fassung von 01.01.2021 bzw. außerhalb der HOAI Tabellen die Tabellen gem. AHO Heft Nr. 14 (Stand: August 2016) sein, soweit nicht anders beschrieben. Ein Nachlass auf das nach HOAI zu ermittlende Grundhonorar ist nicht gestattet. Wir bitten Sie ebenso die berechneten Grundhonorare nicht zu runden.</t>
    </r>
  </si>
  <si>
    <t>Die genau beschriebenen besonderen Leistungen sind aus dem Leistungsbild zu denVergabeunterlagen zu entnehmen. Die Ermittlung der hier angegebenen Honorare sollte - sofern nicht selbsterklärend - auf einem gesonderten Blatt erfolgen. Bei evtl. Abschlägen bitte ein Minuszeichen vor der Zahl integrieren.</t>
  </si>
  <si>
    <t>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t>
  </si>
  <si>
    <t>Vorläufig anrechenbare Kosten gem. § 33 HOAI auf Basis des Kostenrahmens, netto:</t>
  </si>
  <si>
    <t>Stufe 1 (Lph. 1-2) 9,0% d. Teilleistungspunkte, Honorar in €</t>
  </si>
  <si>
    <t>Stufe 2 (Lph. 3-4) 18,0% d. Teilleistungspunkte, Honorar in €</t>
  </si>
  <si>
    <t>- Aufstellen eines Kataloges für die Planung und Abwicklung der Programmziele: Hier Maßnahmenkatalog der Umbau- und Sanierungsmaßnahmen</t>
  </si>
  <si>
    <t>- Aufstellen einer vertieften Kostenschätzung nach Vergabeeinheiten einzelner Gewerke auf Grundlage des Maßnahmenkataloges</t>
  </si>
  <si>
    <t>- Überprüfen des zur Verfügung gestellten Bestandsmodells</t>
  </si>
  <si>
    <t>- Fortschreiben eines Kataloges für die Planung und Abwicklung der Programmziele: Hier Maßnahmenkatalog der Umbau- und Sanierungsmaßnahmen einschl. Bewertung</t>
  </si>
  <si>
    <t>- Fortschreiben des 3-D- Gebäudemodells einschließlich Koordination und Kollisionsprüfung mit der Fachplanung TA</t>
  </si>
  <si>
    <t>- Analyse der Alternativen / Varianten und deren Wertung mit Kostenuntersuchung (Optimierung)</t>
  </si>
  <si>
    <t>- Untersuchen alternativer Lösungsansätze nach verschiedenen Anforderungen einschließlich Kostenbewertung</t>
  </si>
  <si>
    <t>- Erstellen Raumbuch (Raumtypen)</t>
  </si>
  <si>
    <t>- Fortschreiben Raumbuch (Raumtypen)</t>
  </si>
  <si>
    <t>- Fortschreiben Raumbuch (Raumtypen) in detaillierter Form</t>
  </si>
  <si>
    <t>Vorläufig anrechenbare Kosten gem. § 54 HOAI auf Basis des Kostenrahmens, netto:</t>
  </si>
  <si>
    <t>Teilleistungshonorar GL, Stufe 1 bis 5, insgesamt in €:</t>
  </si>
  <si>
    <t>Stufe 3 (Lph. 5-6) 35,0% d. Teilleistungspunkte, Honorar in €</t>
  </si>
  <si>
    <t>Stufe 4 (Lph. 8)  32,0% d. Teilleistungspunkte, Honorar in €</t>
  </si>
  <si>
    <t>Stufe 5 (Lph. 9) 2,0% d. Teilleistungspunkte, Honorar in €</t>
  </si>
  <si>
    <t>Stufe 4 (Lph. 8)  35,0% d. Teilleistungspunkte, Honorar in €</t>
  </si>
  <si>
    <t>Stufe 5 (Lph. 9) 1,0% d. Teilleistungspunkte, Honorar in €</t>
  </si>
  <si>
    <t>Teilleistungshonorar, Stufe 1 bis 5, insgesamt in €:</t>
  </si>
  <si>
    <t>Stufe 1 (Lph. 1-2) 11,0% d. Teilleistungspunkte, Honorar in €</t>
  </si>
  <si>
    <t>Stufe 2 (Lph. 3-4) 19,0% d. Teilleistungspunkte, Honorar in €</t>
  </si>
  <si>
    <t>Stufe 3 (Lph. 5-6) 29,0% d. Teilleistungspunkte, Honorar in €</t>
  </si>
  <si>
    <t>- Bestandsaufnahme , zeichnerische Darstellung und Nachrechnen vorhandener Anlagen und Anlagenteile</t>
  </si>
  <si>
    <t>- Mitwirken bei einer vertieften Kostenschätzung</t>
  </si>
  <si>
    <t>- Erstellen des technischen Teils des Raumbuchs</t>
  </si>
  <si>
    <t>- Aufstellung des technischen Teils eines Kataloges für die Planung und Abwicklung der Programmziele: Hier Maßnahmenkatalog der Umbau- und Sanierungsmaßnahmen</t>
  </si>
  <si>
    <t>- Fortschreiben des technischen Teils eines Kataloges für die Planung und Abwicklung der Programmziele: Hier Maßnahmenkatalog der Umbau- und Sanierungsmaßnahmen</t>
  </si>
  <si>
    <t>-  Mitwirken bei einer vertieften Kostenberechnung</t>
  </si>
  <si>
    <t>- Fortschreiben technischer Teil des Raumbuchs</t>
  </si>
  <si>
    <t>Vorläufig anrechenbare Kosten gem. HOAI Anlage 1 Ziffer 1.2.3 (1), netto:</t>
  </si>
  <si>
    <t>Stufe 1 (Lph. 1-2) 23,0% d. Teilleistungspunkte, Honorar in €</t>
  </si>
  <si>
    <t>Teilleistungshonorar GL, Stufe 1 bis 3, insgesamt in €:</t>
  </si>
  <si>
    <t>- Nachweis Sommerlicher Wärmeschutz nach DIN 4108-2 über vereinfachtes Verfahren (gem. DIS B.2.2)</t>
  </si>
  <si>
    <t>- Messtechn. Überprüfung der Qualität der Bauausführung und von Bauteil- oder Raumeigenschaften</t>
  </si>
  <si>
    <t>- Bestandsaufnahme bestehender Gebäude, Ermitteln von Kennwerten</t>
  </si>
  <si>
    <t>Vorläufig anrechenbare Kosten gem. HOAI Anlage 1 Ziffer 1.2.4 (1), netto:</t>
  </si>
  <si>
    <t>Stufe 2 (Lph. 3-4) 46,0% d. Teilleistungspunkte, Honorar in €</t>
  </si>
  <si>
    <t>Bauakustik (Schallschutz)</t>
  </si>
  <si>
    <t>- stichprobenhafte Messungen im Bestand</t>
  </si>
  <si>
    <t>Zwischensumme Gesamthonorar aller Stufen (netto exkl. Nebenkosten):</t>
  </si>
  <si>
    <t>Vorläufig anrechenbare Kosten gem. HOAI Anlage 1 Ziffer 1.2.5 (2), netto:</t>
  </si>
  <si>
    <t>- Erstellen des Energieausweises auf Grundlage des GEG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</si>
</sst>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quot;€&quot;"/>
    <numFmt numFmtId="166" formatCode="0.0%"/>
  </numFmts>
  <fonts count="18" x14ac:knownFonts="1">
    <font>
      <sz val="11"/>
      <color theme="1"/>
      <name val="Calibri"/>
      <family val="2"/>
      <scheme val="minor"/>
    </font>
    <font>
      <b/>
      <sz val="10"/>
      <name val="Arial"/>
      <family val="2"/>
    </font>
    <font>
      <sz val="10"/>
      <name val="Arial"/>
      <family val="2"/>
    </font>
    <font>
      <sz val="7"/>
      <name val="Arial"/>
      <family val="2"/>
    </font>
    <font>
      <b/>
      <sz val="10"/>
      <color theme="0"/>
      <name val="Arial"/>
      <family val="2"/>
    </font>
    <font>
      <b/>
      <u/>
      <sz val="12"/>
      <name val="Arial"/>
      <family val="2"/>
    </font>
    <font>
      <b/>
      <u/>
      <sz val="11"/>
      <name val="Arial"/>
      <family val="2"/>
    </font>
    <font>
      <b/>
      <sz val="11"/>
      <color theme="0"/>
      <name val="Arial"/>
      <family val="2"/>
    </font>
    <font>
      <b/>
      <sz val="10"/>
      <color theme="1"/>
      <name val="Arial"/>
      <family val="2"/>
    </font>
    <font>
      <b/>
      <sz val="10"/>
      <color rgb="FFFF0000"/>
      <name val="Arial"/>
      <family val="2"/>
    </font>
    <font>
      <sz val="9"/>
      <color theme="1"/>
      <name val="Arial"/>
      <family val="2"/>
    </font>
    <font>
      <sz val="10"/>
      <color theme="1"/>
      <name val="Arial"/>
      <family val="2"/>
    </font>
    <font>
      <sz val="9"/>
      <color theme="0"/>
      <name val="Arial"/>
      <family val="2"/>
    </font>
    <font>
      <u/>
      <sz val="9"/>
      <color theme="0"/>
      <name val="Arial"/>
      <family val="2"/>
    </font>
    <font>
      <b/>
      <u/>
      <sz val="10"/>
      <color theme="1"/>
      <name val="Arial"/>
      <family val="2"/>
    </font>
    <font>
      <b/>
      <u/>
      <sz val="11"/>
      <color theme="0"/>
      <name val="Arial"/>
      <family val="2"/>
    </font>
    <font>
      <sz val="11"/>
      <color theme="1"/>
      <name val="Arial"/>
      <family val="2"/>
    </font>
    <font>
      <b/>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theme="1" tint="0.249977111117893"/>
        <bgColor indexed="64"/>
      </patternFill>
    </fill>
    <fill>
      <patternFill patternType="solid">
        <fgColor theme="2" tint="-0.749992370372631"/>
        <bgColor indexed="64"/>
      </patternFill>
    </fill>
  </fills>
  <borders count="4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indexed="64"/>
      </right>
      <top/>
      <bottom style="thin">
        <color theme="0"/>
      </bottom>
      <diagonal/>
    </border>
    <border>
      <left style="thin">
        <color indexed="64"/>
      </left>
      <right/>
      <top style="thin">
        <color theme="0"/>
      </top>
      <bottom style="thin">
        <color indexed="64"/>
      </bottom>
      <diagonal/>
    </border>
    <border>
      <left/>
      <right style="thin">
        <color theme="0"/>
      </right>
      <top style="thin">
        <color theme="0"/>
      </top>
      <bottom style="thin">
        <color indexed="64"/>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style="thin">
        <color theme="0"/>
      </right>
      <top style="thin">
        <color theme="0"/>
      </top>
      <bottom/>
      <diagonal/>
    </border>
    <border>
      <left style="thin">
        <color theme="0"/>
      </left>
      <right style="thin">
        <color indexed="64"/>
      </right>
      <top/>
      <bottom/>
      <diagonal/>
    </border>
    <border>
      <left style="thin">
        <color theme="0"/>
      </left>
      <right style="thin">
        <color theme="0"/>
      </right>
      <top style="thin">
        <color theme="1"/>
      </top>
      <bottom style="thin">
        <color theme="0"/>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indexed="64"/>
      </left>
      <right/>
      <top style="thin">
        <color theme="0"/>
      </top>
      <bottom/>
      <diagonal/>
    </border>
    <border>
      <left/>
      <right style="thin">
        <color theme="0"/>
      </right>
      <top style="thin">
        <color theme="0"/>
      </top>
      <bottom/>
      <diagonal/>
    </border>
    <border>
      <left/>
      <right/>
      <top/>
      <bottom style="thin">
        <color indexed="64"/>
      </bottom>
      <diagonal/>
    </border>
    <border>
      <left/>
      <right style="thin">
        <color theme="0"/>
      </right>
      <top style="thin">
        <color indexed="64"/>
      </top>
      <bottom style="thin">
        <color theme="0"/>
      </bottom>
      <diagonal/>
    </border>
    <border>
      <left/>
      <right/>
      <top style="thin">
        <color theme="0"/>
      </top>
      <bottom style="thin">
        <color indexed="64"/>
      </bottom>
      <diagonal/>
    </border>
    <border>
      <left style="thin">
        <color indexed="64"/>
      </left>
      <right/>
      <top/>
      <bottom style="thin">
        <color indexed="64"/>
      </bottom>
      <diagonal/>
    </border>
    <border>
      <left style="thin">
        <color indexed="64"/>
      </left>
      <right/>
      <top/>
      <bottom style="thin">
        <color theme="0"/>
      </bottom>
      <diagonal/>
    </border>
    <border>
      <left/>
      <right style="thin">
        <color theme="0"/>
      </right>
      <top/>
      <bottom style="thin">
        <color theme="0"/>
      </bottom>
      <diagonal/>
    </border>
    <border>
      <left style="thin">
        <color theme="0"/>
      </left>
      <right style="thin">
        <color indexed="64"/>
      </right>
      <top style="thin">
        <color theme="0"/>
      </top>
      <bottom/>
      <diagonal/>
    </border>
    <border>
      <left/>
      <right style="thin">
        <color theme="0"/>
      </right>
      <top/>
      <bottom style="thin">
        <color indexed="64"/>
      </bottom>
      <diagonal/>
    </border>
    <border>
      <left style="thin">
        <color indexed="64"/>
      </left>
      <right style="thin">
        <color theme="0"/>
      </right>
      <top style="thin">
        <color theme="1"/>
      </top>
      <bottom style="thin">
        <color theme="0"/>
      </bottom>
      <diagonal/>
    </border>
    <border>
      <left style="thin">
        <color theme="0"/>
      </left>
      <right style="thin">
        <color indexed="64"/>
      </right>
      <top style="thin">
        <color theme="1"/>
      </top>
      <bottom style="thin">
        <color theme="0"/>
      </bottom>
      <diagonal/>
    </border>
    <border>
      <left/>
      <right style="thin">
        <color indexed="64"/>
      </right>
      <top style="thin">
        <color theme="0"/>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thin">
        <color theme="0"/>
      </bottom>
      <diagonal/>
    </border>
  </borders>
  <cellStyleXfs count="1">
    <xf numFmtId="0" fontId="0" fillId="0" borderId="0"/>
  </cellStyleXfs>
  <cellXfs count="176">
    <xf numFmtId="0" fontId="0" fillId="0" borderId="0" xfId="0"/>
    <xf numFmtId="165" fontId="1" fillId="0" borderId="3" xfId="0" applyNumberFormat="1" applyFont="1" applyBorder="1" applyAlignment="1">
      <alignment horizontal="right"/>
    </xf>
    <xf numFmtId="49" fontId="1" fillId="3" borderId="9" xfId="0" applyNumberFormat="1" applyFont="1" applyFill="1" applyBorder="1" applyAlignment="1" applyProtection="1">
      <alignment horizontal="right"/>
      <protection locked="0"/>
    </xf>
    <xf numFmtId="165" fontId="1" fillId="3" borderId="9" xfId="0" applyNumberFormat="1" applyFont="1" applyFill="1" applyBorder="1" applyProtection="1">
      <protection locked="0"/>
    </xf>
    <xf numFmtId="166" fontId="1" fillId="3" borderId="9" xfId="0" applyNumberFormat="1" applyFont="1" applyFill="1" applyBorder="1" applyAlignment="1" applyProtection="1">
      <alignment horizontal="right"/>
      <protection locked="0"/>
    </xf>
    <xf numFmtId="165" fontId="1" fillId="0" borderId="17" xfId="0" applyNumberFormat="1" applyFont="1" applyBorder="1"/>
    <xf numFmtId="165" fontId="1" fillId="0" borderId="17" xfId="0" applyNumberFormat="1" applyFont="1" applyBorder="1" applyAlignment="1">
      <alignment horizontal="right"/>
    </xf>
    <xf numFmtId="166" fontId="1" fillId="3" borderId="16" xfId="0" applyNumberFormat="1" applyFont="1" applyFill="1" applyBorder="1" applyAlignment="1" applyProtection="1">
      <alignment horizontal="right"/>
      <protection locked="0"/>
    </xf>
    <xf numFmtId="165" fontId="1" fillId="0" borderId="18" xfId="0" applyNumberFormat="1" applyFont="1" applyBorder="1"/>
    <xf numFmtId="165" fontId="1" fillId="4" borderId="18" xfId="0" applyNumberFormat="1" applyFont="1" applyFill="1" applyBorder="1"/>
    <xf numFmtId="165" fontId="1" fillId="0" borderId="15" xfId="0" applyNumberFormat="1" applyFont="1" applyBorder="1"/>
    <xf numFmtId="0" fontId="0" fillId="4" borderId="0" xfId="0" applyFill="1" applyAlignment="1">
      <alignment horizontal="left"/>
    </xf>
    <xf numFmtId="0" fontId="2" fillId="0" borderId="11" xfId="0" applyFont="1" applyBorder="1" applyAlignment="1">
      <alignment vertical="top"/>
    </xf>
    <xf numFmtId="0" fontId="2" fillId="0" borderId="12" xfId="0" applyFont="1" applyBorder="1" applyAlignment="1">
      <alignment vertical="top"/>
    </xf>
    <xf numFmtId="0" fontId="2" fillId="0" borderId="15" xfId="0" applyFont="1" applyBorder="1" applyAlignment="1">
      <alignment vertical="top"/>
    </xf>
    <xf numFmtId="0" fontId="1" fillId="0" borderId="13" xfId="0" applyFont="1" applyBorder="1" applyAlignment="1">
      <alignment horizontal="left"/>
    </xf>
    <xf numFmtId="0" fontId="2" fillId="0" borderId="10" xfId="0" applyFont="1" applyBorder="1" applyAlignment="1">
      <alignment horizontal="left"/>
    </xf>
    <xf numFmtId="164" fontId="1" fillId="0" borderId="17" xfId="0" applyNumberFormat="1" applyFont="1" applyBorder="1"/>
    <xf numFmtId="0" fontId="1" fillId="0" borderId="10" xfId="0" applyFont="1" applyBorder="1" applyAlignment="1">
      <alignment horizontal="left"/>
    </xf>
    <xf numFmtId="0" fontId="1" fillId="0" borderId="10" xfId="0" applyFont="1" applyBorder="1"/>
    <xf numFmtId="0" fontId="1" fillId="0" borderId="13" xfId="0" applyFont="1" applyBorder="1"/>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6" fillId="0" borderId="13" xfId="0" applyFont="1" applyBorder="1" applyAlignment="1">
      <alignment vertical="top"/>
    </xf>
    <xf numFmtId="0" fontId="2" fillId="0" borderId="10" xfId="0" applyFont="1" applyBorder="1" applyAlignment="1">
      <alignment vertical="top"/>
    </xf>
    <xf numFmtId="0" fontId="2" fillId="0" borderId="16" xfId="0" applyFont="1" applyBorder="1" applyAlignment="1">
      <alignment vertical="top"/>
    </xf>
    <xf numFmtId="164" fontId="1" fillId="0" borderId="16" xfId="0" applyNumberFormat="1" applyFont="1" applyBorder="1"/>
    <xf numFmtId="0" fontId="2" fillId="0" borderId="23" xfId="0" applyFont="1" applyBorder="1" applyAlignment="1">
      <alignment horizontal="left"/>
    </xf>
    <xf numFmtId="0" fontId="2" fillId="0" borderId="8" xfId="0" applyFont="1" applyBorder="1" applyAlignment="1">
      <alignment horizontal="right"/>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10" xfId="0" applyFont="1" applyBorder="1" applyAlignment="1">
      <alignment horizontal="left" wrapText="1"/>
    </xf>
    <xf numFmtId="0" fontId="2" fillId="0" borderId="19" xfId="0" applyFont="1" applyBorder="1" applyAlignment="1">
      <alignment horizontal="right"/>
    </xf>
    <xf numFmtId="165" fontId="1" fillId="0" borderId="18" xfId="0" applyNumberFormat="1" applyFont="1" applyBorder="1" applyAlignment="1">
      <alignment horizontal="right"/>
    </xf>
    <xf numFmtId="0" fontId="1" fillId="0" borderId="24" xfId="0" applyFont="1" applyBorder="1"/>
    <xf numFmtId="0" fontId="1" fillId="0" borderId="25" xfId="0" applyFont="1" applyBorder="1" applyAlignment="1">
      <alignment horizontal="left" vertical="top" wrapText="1"/>
    </xf>
    <xf numFmtId="165" fontId="1" fillId="0" borderId="26" xfId="0" applyNumberFormat="1" applyFont="1" applyBorder="1" applyAlignment="1">
      <alignment horizontal="right"/>
    </xf>
    <xf numFmtId="10" fontId="1" fillId="3" borderId="14" xfId="0" applyNumberFormat="1" applyFont="1" applyFill="1" applyBorder="1" applyProtection="1">
      <protection locked="0"/>
    </xf>
    <xf numFmtId="165" fontId="1" fillId="0" borderId="8" xfId="0" applyNumberFormat="1" applyFont="1" applyBorder="1" applyAlignment="1">
      <alignment horizontal="right"/>
    </xf>
    <xf numFmtId="165" fontId="1" fillId="0" borderId="16" xfId="0" applyNumberFormat="1" applyFont="1" applyBorder="1" applyAlignment="1">
      <alignment horizontal="right"/>
    </xf>
    <xf numFmtId="165" fontId="1" fillId="0" borderId="26" xfId="0" applyNumberFormat="1" applyFont="1" applyBorder="1"/>
    <xf numFmtId="0" fontId="5" fillId="0" borderId="13" xfId="0" applyFont="1" applyBorder="1" applyAlignment="1">
      <alignment vertical="top"/>
    </xf>
    <xf numFmtId="0" fontId="1" fillId="0" borderId="32" xfId="0" applyFont="1" applyBorder="1" applyAlignment="1">
      <alignment horizontal="left" wrapText="1"/>
    </xf>
    <xf numFmtId="0" fontId="2" fillId="0" borderId="34" xfId="0" applyFont="1" applyBorder="1" applyAlignment="1">
      <alignment vertical="top"/>
    </xf>
    <xf numFmtId="0" fontId="2" fillId="0" borderId="19" xfId="0" applyFont="1" applyBorder="1" applyAlignment="1">
      <alignment vertical="top"/>
    </xf>
    <xf numFmtId="0" fontId="8" fillId="2" borderId="11" xfId="0" applyFont="1" applyFill="1" applyBorder="1"/>
    <xf numFmtId="0" fontId="8" fillId="2" borderId="12" xfId="0" applyFont="1" applyFill="1" applyBorder="1" applyAlignment="1">
      <alignment vertical="top"/>
    </xf>
    <xf numFmtId="0" fontId="8" fillId="2" borderId="16" xfId="0" applyFont="1" applyFill="1" applyBorder="1" applyAlignment="1">
      <alignment horizontal="center" vertical="top" wrapText="1"/>
    </xf>
    <xf numFmtId="0" fontId="11" fillId="2" borderId="16" xfId="0" applyFont="1" applyFill="1" applyBorder="1" applyAlignment="1">
      <alignment horizontal="right" vertical="top" wrapText="1"/>
    </xf>
    <xf numFmtId="0" fontId="11" fillId="2" borderId="24" xfId="0" quotePrefix="1" applyFont="1" applyFill="1" applyBorder="1" applyAlignment="1">
      <alignment horizontal="left" vertical="top" wrapText="1"/>
    </xf>
    <xf numFmtId="0" fontId="11" fillId="2" borderId="25" xfId="0" applyFont="1" applyFill="1" applyBorder="1" applyAlignment="1">
      <alignment horizontal="left" vertical="top" wrapText="1"/>
    </xf>
    <xf numFmtId="0" fontId="11" fillId="2" borderId="39" xfId="0" applyFont="1" applyFill="1" applyBorder="1" applyAlignment="1">
      <alignment horizontal="right" vertical="top" wrapText="1"/>
    </xf>
    <xf numFmtId="0" fontId="11" fillId="2" borderId="7" xfId="0" quotePrefix="1" applyFont="1" applyFill="1" applyBorder="1" applyAlignment="1">
      <alignment horizontal="left" vertical="top" wrapText="1"/>
    </xf>
    <xf numFmtId="0" fontId="11" fillId="2" borderId="30" xfId="0" quotePrefix="1" applyFont="1" applyFill="1" applyBorder="1" applyAlignment="1">
      <alignment horizontal="left" vertical="top" wrapText="1"/>
    </xf>
    <xf numFmtId="0" fontId="8" fillId="2" borderId="8" xfId="0" applyFont="1" applyFill="1" applyBorder="1" applyAlignment="1">
      <alignment horizontal="center" vertical="top" wrapText="1"/>
    </xf>
    <xf numFmtId="0" fontId="9" fillId="0" borderId="31" xfId="0" applyFont="1" applyBorder="1"/>
    <xf numFmtId="0" fontId="1" fillId="0" borderId="7" xfId="0" applyFont="1" applyBorder="1" applyAlignment="1">
      <alignment horizontal="left" wrapText="1"/>
    </xf>
    <xf numFmtId="0" fontId="3" fillId="0" borderId="17" xfId="0" applyFont="1" applyBorder="1" applyAlignment="1">
      <alignment vertical="top" wrapText="1"/>
    </xf>
    <xf numFmtId="165" fontId="8" fillId="4" borderId="14" xfId="0" applyNumberFormat="1" applyFont="1" applyFill="1" applyBorder="1"/>
    <xf numFmtId="165" fontId="8" fillId="4" borderId="17" xfId="0" applyNumberFormat="1" applyFont="1" applyFill="1" applyBorder="1" applyAlignment="1">
      <alignment horizontal="right" vertical="top" wrapText="1"/>
    </xf>
    <xf numFmtId="0" fontId="2" fillId="0" borderId="22" xfId="0" applyFont="1" applyBorder="1" applyAlignment="1">
      <alignment vertical="top"/>
    </xf>
    <xf numFmtId="0" fontId="2" fillId="0" borderId="23" xfId="0" applyFont="1" applyBorder="1" applyAlignment="1">
      <alignment vertical="top"/>
    </xf>
    <xf numFmtId="0" fontId="2" fillId="0" borderId="8" xfId="0" applyFont="1" applyBorder="1" applyAlignment="1">
      <alignment vertical="top"/>
    </xf>
    <xf numFmtId="164" fontId="1" fillId="4" borderId="17" xfId="0" applyNumberFormat="1" applyFont="1" applyFill="1" applyBorder="1"/>
    <xf numFmtId="0" fontId="8" fillId="0" borderId="13" xfId="0" applyFont="1" applyBorder="1" applyAlignment="1">
      <alignment horizontal="left"/>
    </xf>
    <xf numFmtId="0" fontId="11" fillId="0" borderId="10" xfId="0" applyFont="1" applyBorder="1" applyAlignment="1">
      <alignment horizontal="left"/>
    </xf>
    <xf numFmtId="164" fontId="8" fillId="4" borderId="17" xfId="0" applyNumberFormat="1" applyFont="1" applyFill="1" applyBorder="1"/>
    <xf numFmtId="49" fontId="8" fillId="3" borderId="9" xfId="0" applyNumberFormat="1" applyFont="1" applyFill="1" applyBorder="1" applyAlignment="1" applyProtection="1">
      <alignment horizontal="right"/>
      <protection locked="0"/>
    </xf>
    <xf numFmtId="0" fontId="8" fillId="0" borderId="10" xfId="0" applyFont="1" applyBorder="1" applyAlignment="1">
      <alignment horizontal="left"/>
    </xf>
    <xf numFmtId="165" fontId="8" fillId="3" borderId="9" xfId="0" applyNumberFormat="1" applyFont="1" applyFill="1" applyBorder="1" applyProtection="1">
      <protection locked="0"/>
    </xf>
    <xf numFmtId="164" fontId="8" fillId="0" borderId="17" xfId="0" applyNumberFormat="1" applyFont="1" applyBorder="1"/>
    <xf numFmtId="165" fontId="8" fillId="0" borderId="8" xfId="0" applyNumberFormat="1" applyFont="1" applyBorder="1" applyAlignment="1">
      <alignment horizontal="right"/>
    </xf>
    <xf numFmtId="166" fontId="8" fillId="3" borderId="9" xfId="0" applyNumberFormat="1" applyFont="1" applyFill="1" applyBorder="1" applyAlignment="1" applyProtection="1">
      <alignment horizontal="right"/>
      <protection locked="0"/>
    </xf>
    <xf numFmtId="0" fontId="8" fillId="0" borderId="10" xfId="0" applyFont="1" applyBorder="1"/>
    <xf numFmtId="165" fontId="8" fillId="0" borderId="3" xfId="0" applyNumberFormat="1" applyFont="1" applyBorder="1" applyAlignment="1">
      <alignment horizontal="right"/>
    </xf>
    <xf numFmtId="165" fontId="8" fillId="0" borderId="17" xfId="0" applyNumberFormat="1" applyFont="1" applyBorder="1"/>
    <xf numFmtId="0" fontId="9" fillId="4" borderId="8" xfId="0" applyFont="1" applyFill="1" applyBorder="1" applyAlignment="1">
      <alignment horizontal="center" vertical="top" wrapText="1"/>
    </xf>
    <xf numFmtId="0" fontId="1" fillId="0" borderId="30" xfId="0" applyFont="1" applyBorder="1" applyAlignment="1">
      <alignment horizontal="left" wrapText="1"/>
    </xf>
    <xf numFmtId="165" fontId="1" fillId="0" borderId="8" xfId="0" applyNumberFormat="1" applyFont="1" applyBorder="1"/>
    <xf numFmtId="165" fontId="8" fillId="3" borderId="43" xfId="0" applyNumberFormat="1" applyFont="1" applyFill="1" applyBorder="1" applyProtection="1">
      <protection locked="0"/>
    </xf>
    <xf numFmtId="0" fontId="8" fillId="2" borderId="17" xfId="0" applyFont="1" applyFill="1" applyBorder="1" applyAlignment="1">
      <alignment horizontal="center" vertical="top" wrapText="1"/>
    </xf>
    <xf numFmtId="0" fontId="8" fillId="0" borderId="7" xfId="0" applyFont="1" applyBorder="1" applyAlignment="1">
      <alignment horizontal="left" wrapText="1"/>
    </xf>
    <xf numFmtId="0" fontId="8" fillId="0" borderId="0" xfId="0" applyFont="1" applyAlignment="1">
      <alignment horizontal="left" wrapText="1"/>
    </xf>
    <xf numFmtId="165" fontId="8" fillId="0" borderId="8" xfId="0" applyNumberFormat="1" applyFont="1" applyBorder="1"/>
    <xf numFmtId="165" fontId="8" fillId="4" borderId="18" xfId="0" applyNumberFormat="1" applyFont="1" applyFill="1" applyBorder="1" applyAlignment="1">
      <alignment horizontal="right" vertical="top" wrapText="1"/>
    </xf>
    <xf numFmtId="0" fontId="9" fillId="4" borderId="36" xfId="0" quotePrefix="1" applyFont="1" applyFill="1" applyBorder="1" applyAlignment="1">
      <alignment vertical="top"/>
    </xf>
    <xf numFmtId="0" fontId="9" fillId="4" borderId="40" xfId="0" quotePrefix="1" applyFont="1" applyFill="1" applyBorder="1" applyAlignment="1">
      <alignment vertical="top"/>
    </xf>
    <xf numFmtId="0" fontId="11" fillId="2" borderId="37" xfId="0" quotePrefix="1" applyFont="1" applyFill="1" applyBorder="1" applyAlignment="1">
      <alignment horizontal="left" vertical="top" wrapText="1"/>
    </xf>
    <xf numFmtId="0" fontId="11" fillId="2" borderId="38" xfId="0" quotePrefix="1" applyFont="1" applyFill="1" applyBorder="1" applyAlignment="1">
      <alignment horizontal="left" vertical="top" wrapText="1"/>
    </xf>
    <xf numFmtId="0" fontId="1" fillId="0" borderId="10" xfId="0" applyFont="1" applyBorder="1" applyAlignment="1">
      <alignment horizontal="left" vertical="top" wrapText="1"/>
    </xf>
    <xf numFmtId="165" fontId="8" fillId="2" borderId="15" xfId="0" applyNumberFormat="1" applyFont="1" applyFill="1" applyBorder="1"/>
    <xf numFmtId="165" fontId="1" fillId="2" borderId="8" xfId="0" applyNumberFormat="1" applyFont="1" applyFill="1" applyBorder="1"/>
    <xf numFmtId="165" fontId="8" fillId="0" borderId="9" xfId="0" applyNumberFormat="1" applyFont="1" applyBorder="1" applyAlignment="1">
      <alignment horizontal="right"/>
    </xf>
    <xf numFmtId="165" fontId="1" fillId="4" borderId="26" xfId="0" applyNumberFormat="1" applyFont="1" applyFill="1" applyBorder="1" applyAlignment="1">
      <alignment horizontal="right" vertical="center"/>
    </xf>
    <xf numFmtId="165" fontId="1" fillId="4" borderId="19" xfId="0" applyNumberFormat="1" applyFont="1" applyFill="1" applyBorder="1" applyAlignment="1">
      <alignment horizontal="right" vertical="center"/>
    </xf>
    <xf numFmtId="165" fontId="1" fillId="3" borderId="17" xfId="0" applyNumberFormat="1" applyFont="1" applyFill="1" applyBorder="1" applyAlignment="1" applyProtection="1">
      <alignment horizontal="right" vertical="center"/>
      <protection locked="0"/>
    </xf>
    <xf numFmtId="0" fontId="8" fillId="2" borderId="8" xfId="0" applyFont="1" applyFill="1" applyBorder="1" applyAlignment="1" applyProtection="1">
      <alignment horizontal="center" vertical="top" wrapText="1"/>
      <protection locked="0"/>
    </xf>
    <xf numFmtId="0" fontId="0" fillId="0" borderId="0" xfId="0" applyAlignment="1" applyProtection="1">
      <alignment horizontal="center" vertical="center"/>
      <protection locked="0"/>
    </xf>
    <xf numFmtId="0" fontId="0" fillId="0" borderId="0" xfId="0" applyAlignment="1">
      <alignment horizontal="left" vertical="top"/>
    </xf>
    <xf numFmtId="0" fontId="16" fillId="0" borderId="0" xfId="0" applyFont="1"/>
    <xf numFmtId="0" fontId="16" fillId="0" borderId="0" xfId="0" applyFont="1" applyAlignment="1">
      <alignment horizontal="left" vertical="top" wrapText="1"/>
    </xf>
    <xf numFmtId="0" fontId="16" fillId="0" borderId="0" xfId="0" applyFont="1" applyAlignment="1">
      <alignment horizontal="left" vertical="top"/>
    </xf>
    <xf numFmtId="0" fontId="16" fillId="0" borderId="0" xfId="0" applyFont="1" applyAlignment="1" applyProtection="1">
      <alignment horizontal="center" vertical="center"/>
      <protection locked="0"/>
    </xf>
    <xf numFmtId="0" fontId="2" fillId="0" borderId="13" xfId="0" applyFont="1" applyBorder="1" applyAlignment="1">
      <alignment horizontal="left"/>
    </xf>
    <xf numFmtId="0" fontId="2" fillId="0" borderId="22" xfId="0" applyFont="1" applyBorder="1" applyAlignment="1">
      <alignment horizontal="left"/>
    </xf>
    <xf numFmtId="0" fontId="11" fillId="0" borderId="13" xfId="0" applyFont="1" applyBorder="1" applyAlignment="1">
      <alignment horizontal="left"/>
    </xf>
    <xf numFmtId="0" fontId="0" fillId="0" borderId="13" xfId="0" applyBorder="1"/>
    <xf numFmtId="0" fontId="5" fillId="2" borderId="0" xfId="0" applyFont="1" applyFill="1" applyAlignment="1">
      <alignment horizontal="center" vertical="center"/>
    </xf>
    <xf numFmtId="0" fontId="17" fillId="2" borderId="0" xfId="0" applyFont="1" applyFill="1" applyAlignment="1">
      <alignment horizontal="center" vertical="top"/>
    </xf>
    <xf numFmtId="0" fontId="16" fillId="0" borderId="0" xfId="0" applyFont="1" applyAlignment="1">
      <alignment horizontal="left" vertical="top" wrapText="1"/>
    </xf>
    <xf numFmtId="0" fontId="11" fillId="2" borderId="31" xfId="0" quotePrefix="1" applyFont="1" applyFill="1" applyBorder="1" applyAlignment="1">
      <alignment horizontal="left" vertical="top" wrapText="1"/>
    </xf>
    <xf numFmtId="0" fontId="11" fillId="2" borderId="32" xfId="0" quotePrefix="1" applyFont="1" applyFill="1" applyBorder="1" applyAlignment="1">
      <alignment horizontal="left" vertical="top" wrapText="1"/>
    </xf>
    <xf numFmtId="0" fontId="11" fillId="2" borderId="37" xfId="0" quotePrefix="1" applyFont="1" applyFill="1" applyBorder="1" applyAlignment="1">
      <alignment horizontal="left" vertical="top" wrapText="1"/>
    </xf>
    <xf numFmtId="0" fontId="11" fillId="2" borderId="38" xfId="0" quotePrefix="1" applyFont="1" applyFill="1" applyBorder="1" applyAlignment="1">
      <alignment horizontal="left" vertical="top" wrapText="1"/>
    </xf>
    <xf numFmtId="0" fontId="16" fillId="3" borderId="0" xfId="0" applyFont="1" applyFill="1" applyAlignment="1" applyProtection="1">
      <alignment horizontal="center" vertical="center"/>
      <protection locked="0"/>
    </xf>
    <xf numFmtId="0" fontId="17" fillId="2" borderId="0" xfId="0" applyFont="1" applyFill="1" applyAlignment="1">
      <alignment horizontal="center" vertical="top" wrapText="1"/>
    </xf>
    <xf numFmtId="0" fontId="16" fillId="0" borderId="0" xfId="0" applyFont="1" applyAlignment="1">
      <alignment horizontal="left" vertical="top"/>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1" fillId="0" borderId="20" xfId="0" applyFont="1" applyBorder="1" applyAlignment="1">
      <alignment horizontal="left" wrapText="1"/>
    </xf>
    <xf numFmtId="0" fontId="1" fillId="0" borderId="21" xfId="0" applyFont="1" applyBorder="1" applyAlignment="1">
      <alignment horizontal="left" wrapText="1"/>
    </xf>
    <xf numFmtId="0" fontId="11" fillId="2" borderId="36" xfId="0" quotePrefix="1" applyFont="1" applyFill="1" applyBorder="1" applyAlignment="1">
      <alignment horizontal="left" vertical="top" wrapText="1"/>
    </xf>
    <xf numFmtId="0" fontId="11" fillId="2" borderId="40" xfId="0" quotePrefix="1" applyFont="1" applyFill="1" applyBorder="1" applyAlignment="1">
      <alignment horizontal="left" vertical="top"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 fillId="4" borderId="20" xfId="0" applyFont="1" applyFill="1" applyBorder="1" applyAlignment="1">
      <alignment horizontal="left" wrapText="1"/>
    </xf>
    <xf numFmtId="0" fontId="1" fillId="4" borderId="21" xfId="0" applyFont="1" applyFill="1" applyBorder="1" applyAlignment="1">
      <alignment horizontal="left"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36" xfId="0" applyFont="1" applyBorder="1" applyAlignment="1">
      <alignment horizontal="center" wrapText="1"/>
    </xf>
    <xf numFmtId="0" fontId="1" fillId="0" borderId="33" xfId="0" applyFont="1" applyBorder="1" applyAlignment="1">
      <alignment horizontal="center" wrapText="1"/>
    </xf>
    <xf numFmtId="0" fontId="1" fillId="0" borderId="9" xfId="0" applyFont="1" applyBorder="1" applyAlignment="1">
      <alignment horizontal="center" wrapText="1"/>
    </xf>
    <xf numFmtId="0" fontId="14" fillId="2" borderId="13" xfId="0" applyFont="1" applyFill="1" applyBorder="1" applyAlignment="1">
      <alignment horizontal="left"/>
    </xf>
    <xf numFmtId="0" fontId="14" fillId="2" borderId="10" xfId="0" applyFont="1" applyFill="1" applyBorder="1" applyAlignment="1">
      <alignment horizontal="left"/>
    </xf>
    <xf numFmtId="0" fontId="8" fillId="4" borderId="31" xfId="0" quotePrefix="1" applyFont="1" applyFill="1" applyBorder="1" applyAlignment="1">
      <alignment horizontal="left" vertical="top" wrapText="1"/>
    </xf>
    <xf numFmtId="0" fontId="8" fillId="4" borderId="32" xfId="0" quotePrefix="1" applyFont="1" applyFill="1" applyBorder="1" applyAlignment="1">
      <alignment horizontal="left" vertical="top" wrapText="1"/>
    </xf>
    <xf numFmtId="0" fontId="8" fillId="4" borderId="36" xfId="0" quotePrefix="1" applyFont="1" applyFill="1" applyBorder="1" applyAlignment="1">
      <alignment horizontal="left" vertical="top" wrapText="1"/>
    </xf>
    <xf numFmtId="0" fontId="8" fillId="4" borderId="40" xfId="0" quotePrefix="1" applyFont="1" applyFill="1" applyBorder="1" applyAlignment="1">
      <alignment horizontal="left" vertical="top" wrapText="1"/>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11" fillId="2" borderId="13" xfId="0" quotePrefix="1" applyFont="1" applyFill="1" applyBorder="1" applyAlignment="1">
      <alignment horizontal="left" vertical="top" wrapText="1"/>
    </xf>
    <xf numFmtId="0" fontId="11" fillId="2" borderId="10" xfId="0" applyFont="1" applyFill="1" applyBorder="1" applyAlignment="1">
      <alignment horizontal="left" vertical="top" wrapText="1"/>
    </xf>
    <xf numFmtId="0" fontId="4" fillId="6" borderId="20" xfId="0" applyFont="1" applyFill="1" applyBorder="1" applyAlignment="1">
      <alignment horizontal="left" vertical="center" wrapText="1"/>
    </xf>
    <xf numFmtId="0" fontId="4" fillId="6" borderId="35" xfId="0" applyFont="1" applyFill="1" applyBorder="1" applyAlignment="1">
      <alignment horizontal="left" vertical="center" wrapText="1"/>
    </xf>
    <xf numFmtId="0" fontId="4" fillId="6" borderId="43" xfId="0" applyFont="1" applyFill="1" applyBorder="1" applyAlignment="1">
      <alignment horizontal="left" vertical="center"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 fillId="0" borderId="13" xfId="0" applyFont="1" applyBorder="1" applyAlignment="1">
      <alignment horizontal="left" vertical="top" wrapText="1"/>
    </xf>
    <xf numFmtId="0" fontId="1" fillId="0" borderId="10" xfId="0" applyFont="1" applyBorder="1" applyAlignment="1">
      <alignment horizontal="left" vertical="top" wrapText="1"/>
    </xf>
    <xf numFmtId="0" fontId="1" fillId="0" borderId="41" xfId="0" applyFont="1" applyBorder="1" applyAlignment="1">
      <alignment horizontal="center" vertical="top"/>
    </xf>
    <xf numFmtId="0" fontId="1" fillId="0" borderId="27" xfId="0" applyFont="1" applyBorder="1" applyAlignment="1">
      <alignment horizontal="center" vertical="top"/>
    </xf>
    <xf numFmtId="0" fontId="1" fillId="0" borderId="42" xfId="0" applyFont="1" applyBorder="1" applyAlignment="1">
      <alignment horizontal="center"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 fillId="4" borderId="1" xfId="0" applyFont="1" applyFill="1" applyBorder="1" applyAlignment="1">
      <alignment horizontal="left" wrapText="1"/>
    </xf>
    <xf numFmtId="0" fontId="1" fillId="4" borderId="44" xfId="0" applyFont="1" applyFill="1" applyBorder="1" applyAlignment="1">
      <alignment horizontal="left" wrapText="1"/>
    </xf>
    <xf numFmtId="0" fontId="14" fillId="2" borderId="45" xfId="0" applyFont="1" applyFill="1" applyBorder="1" applyAlignment="1">
      <alignment horizontal="left"/>
    </xf>
    <xf numFmtId="0" fontId="14" fillId="2" borderId="34" xfId="0" applyFont="1" applyFill="1" applyBorder="1" applyAlignment="1">
      <alignment horizontal="left"/>
    </xf>
    <xf numFmtId="0" fontId="8" fillId="0" borderId="20" xfId="0" applyFont="1" applyBorder="1" applyAlignment="1">
      <alignment horizontal="left" wrapText="1"/>
    </xf>
    <xf numFmtId="0" fontId="8" fillId="0" borderId="21" xfId="0" applyFont="1" applyBorder="1" applyAlignment="1">
      <alignment horizontal="left" wrapText="1"/>
    </xf>
  </cellXfs>
  <cellStyles count="1">
    <cellStyle name="Standard"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66"/>
  <sheetViews>
    <sheetView tabSelected="1" zoomScale="115" zoomScaleNormal="115" zoomScaleSheetLayoutView="55" workbookViewId="0">
      <selection activeCell="D364" sqref="D364"/>
    </sheetView>
  </sheetViews>
  <sheetFormatPr baseColWidth="10" defaultColWidth="11.44140625" defaultRowHeight="14.4" x14ac:dyDescent="0.3"/>
  <cols>
    <col min="1" max="1" width="3.109375" customWidth="1"/>
    <col min="2" max="2" width="13.109375" customWidth="1"/>
    <col min="3" max="3" width="61.77734375" customWidth="1"/>
    <col min="4" max="4" width="28.6640625" customWidth="1"/>
  </cols>
  <sheetData>
    <row r="1" spans="2:4" ht="27.75" customHeight="1" x14ac:dyDescent="0.3">
      <c r="B1" s="108" t="s">
        <v>78</v>
      </c>
      <c r="C1" s="108"/>
      <c r="D1" s="108"/>
    </row>
    <row r="2" spans="2:4" x14ac:dyDescent="0.3">
      <c r="B2" s="100"/>
      <c r="C2" s="100"/>
      <c r="D2" s="100"/>
    </row>
    <row r="3" spans="2:4" ht="15" customHeight="1" x14ac:dyDescent="0.3">
      <c r="B3" s="101" t="s">
        <v>45</v>
      </c>
      <c r="C3" s="116" t="s">
        <v>79</v>
      </c>
      <c r="D3" s="116"/>
    </row>
    <row r="4" spans="2:4" x14ac:dyDescent="0.3">
      <c r="B4" s="117"/>
      <c r="C4" s="117"/>
      <c r="D4" s="117"/>
    </row>
    <row r="5" spans="2:4" x14ac:dyDescent="0.3">
      <c r="B5" s="102" t="s">
        <v>0</v>
      </c>
      <c r="C5" s="109" t="s">
        <v>80</v>
      </c>
      <c r="D5" s="109"/>
    </row>
    <row r="6" spans="2:4" x14ac:dyDescent="0.3">
      <c r="B6" s="117"/>
      <c r="C6" s="117"/>
      <c r="D6" s="117"/>
    </row>
    <row r="7" spans="2:4" x14ac:dyDescent="0.3">
      <c r="B7" s="102" t="s">
        <v>1</v>
      </c>
      <c r="C7" s="115"/>
      <c r="D7" s="115"/>
    </row>
    <row r="8" spans="2:4" x14ac:dyDescent="0.3">
      <c r="B8" s="117"/>
      <c r="C8" s="117"/>
      <c r="D8" s="117"/>
    </row>
    <row r="9" spans="2:4" x14ac:dyDescent="0.3">
      <c r="B9" s="102" t="s">
        <v>28</v>
      </c>
      <c r="C9" s="115"/>
      <c r="D9" s="115"/>
    </row>
    <row r="10" spans="2:4" x14ac:dyDescent="0.3">
      <c r="B10" s="102"/>
      <c r="C10" s="103"/>
      <c r="D10" s="103"/>
    </row>
    <row r="11" spans="2:4" x14ac:dyDescent="0.3">
      <c r="B11" s="109" t="s">
        <v>81</v>
      </c>
      <c r="C11" s="109"/>
      <c r="D11" s="109"/>
    </row>
    <row r="12" spans="2:4" ht="88.2" customHeight="1" x14ac:dyDescent="0.3">
      <c r="B12" s="110" t="s">
        <v>82</v>
      </c>
      <c r="C12" s="110"/>
      <c r="D12" s="110"/>
    </row>
    <row r="13" spans="2:4" ht="44.4" customHeight="1" x14ac:dyDescent="0.3">
      <c r="B13" s="110" t="s">
        <v>83</v>
      </c>
      <c r="C13" s="110"/>
      <c r="D13" s="110"/>
    </row>
    <row r="14" spans="2:4" ht="44.4" customHeight="1" x14ac:dyDescent="0.3">
      <c r="B14" s="110" t="s">
        <v>84</v>
      </c>
      <c r="C14" s="110"/>
      <c r="D14" s="110"/>
    </row>
    <row r="15" spans="2:4" x14ac:dyDescent="0.3">
      <c r="B15" s="99"/>
      <c r="C15" s="98"/>
      <c r="D15" s="98"/>
    </row>
    <row r="16" spans="2:4" ht="33.9" customHeight="1" x14ac:dyDescent="0.3">
      <c r="B16" s="118" t="s">
        <v>10</v>
      </c>
      <c r="C16" s="119"/>
      <c r="D16" s="120"/>
    </row>
    <row r="17" spans="2:4" x14ac:dyDescent="0.3">
      <c r="C17" s="11"/>
      <c r="D17" s="11"/>
    </row>
    <row r="18" spans="2:4" x14ac:dyDescent="0.3">
      <c r="B18" s="12"/>
      <c r="C18" s="13"/>
      <c r="D18" s="14"/>
    </row>
    <row r="19" spans="2:4" x14ac:dyDescent="0.3">
      <c r="B19" s="104" t="s">
        <v>85</v>
      </c>
      <c r="C19" s="16"/>
      <c r="D19" s="17">
        <v>4927994.88</v>
      </c>
    </row>
    <row r="20" spans="2:4" x14ac:dyDescent="0.3">
      <c r="B20" s="104" t="s">
        <v>2</v>
      </c>
      <c r="C20" s="16"/>
      <c r="D20" s="2"/>
    </row>
    <row r="21" spans="2:4" x14ac:dyDescent="0.3">
      <c r="B21" s="104" t="s">
        <v>3</v>
      </c>
      <c r="C21" s="18"/>
      <c r="D21" s="2"/>
    </row>
    <row r="22" spans="2:4" x14ac:dyDescent="0.3">
      <c r="B22" s="104" t="s">
        <v>4</v>
      </c>
      <c r="C22" s="18"/>
      <c r="D22" s="3"/>
    </row>
    <row r="23" spans="2:4" x14ac:dyDescent="0.3">
      <c r="B23" s="15" t="s">
        <v>86</v>
      </c>
      <c r="C23" s="18"/>
      <c r="D23" s="17">
        <f>SUM(D22*9%)</f>
        <v>0</v>
      </c>
    </row>
    <row r="24" spans="2:4" x14ac:dyDescent="0.3">
      <c r="B24" s="15" t="s">
        <v>87</v>
      </c>
      <c r="C24" s="18"/>
      <c r="D24" s="17">
        <f>SUM(D22*18%)</f>
        <v>0</v>
      </c>
    </row>
    <row r="25" spans="2:4" x14ac:dyDescent="0.3">
      <c r="B25" s="15" t="s">
        <v>100</v>
      </c>
      <c r="C25" s="18"/>
      <c r="D25" s="17">
        <f>SUM(D22*35%)</f>
        <v>0</v>
      </c>
    </row>
    <row r="26" spans="2:4" x14ac:dyDescent="0.3">
      <c r="B26" s="15" t="s">
        <v>101</v>
      </c>
      <c r="C26" s="18"/>
      <c r="D26" s="17">
        <f>SUM(D22*32%)</f>
        <v>0</v>
      </c>
    </row>
    <row r="27" spans="2:4" x14ac:dyDescent="0.3">
      <c r="B27" s="15" t="s">
        <v>102</v>
      </c>
      <c r="C27" s="18"/>
      <c r="D27" s="17">
        <f>SUM(D22*2%)</f>
        <v>0</v>
      </c>
    </row>
    <row r="28" spans="2:4" x14ac:dyDescent="0.3">
      <c r="B28" s="15" t="s">
        <v>99</v>
      </c>
      <c r="C28" s="18"/>
      <c r="D28" s="17">
        <f>SUM(D23:D27)</f>
        <v>0</v>
      </c>
    </row>
    <row r="29" spans="2:4" x14ac:dyDescent="0.3">
      <c r="B29" s="15"/>
      <c r="C29" s="18"/>
      <c r="D29" s="39"/>
    </row>
    <row r="30" spans="2:4" x14ac:dyDescent="0.3">
      <c r="B30" s="15" t="s">
        <v>11</v>
      </c>
      <c r="C30" s="18"/>
      <c r="D30" s="4">
        <v>0</v>
      </c>
    </row>
    <row r="31" spans="2:4" x14ac:dyDescent="0.3">
      <c r="B31" s="15" t="s">
        <v>20</v>
      </c>
      <c r="C31" s="19"/>
      <c r="D31" s="1">
        <f>SUM(D28*D30)</f>
        <v>0</v>
      </c>
    </row>
    <row r="32" spans="2:4" ht="33.75" customHeight="1" x14ac:dyDescent="0.3">
      <c r="B32" s="121" t="s">
        <v>46</v>
      </c>
      <c r="C32" s="122"/>
      <c r="D32" s="5">
        <f>SUM(D28+D31)</f>
        <v>0</v>
      </c>
    </row>
    <row r="33" spans="2:4" ht="14.25" customHeight="1" x14ac:dyDescent="0.3">
      <c r="B33" s="130"/>
      <c r="C33" s="131"/>
      <c r="D33" s="132"/>
    </row>
    <row r="34" spans="2:4" ht="17.25" customHeight="1" x14ac:dyDescent="0.3">
      <c r="B34" s="118" t="s">
        <v>37</v>
      </c>
      <c r="C34" s="119"/>
      <c r="D34" s="120"/>
    </row>
    <row r="35" spans="2:4" ht="15" customHeight="1" x14ac:dyDescent="0.3">
      <c r="B35" s="125" t="s">
        <v>50</v>
      </c>
      <c r="C35" s="126"/>
      <c r="D35" s="127"/>
    </row>
    <row r="36" spans="2:4" ht="15" customHeight="1" x14ac:dyDescent="0.3">
      <c r="B36" s="46"/>
      <c r="C36" s="47"/>
      <c r="D36" s="91"/>
    </row>
    <row r="37" spans="2:4" ht="15" customHeight="1" x14ac:dyDescent="0.3">
      <c r="B37" s="136" t="s">
        <v>43</v>
      </c>
      <c r="C37" s="137"/>
      <c r="D37" s="48"/>
    </row>
    <row r="38" spans="2:4" ht="15" customHeight="1" x14ac:dyDescent="0.3">
      <c r="B38" s="111" t="s">
        <v>49</v>
      </c>
      <c r="C38" s="112"/>
      <c r="D38" s="3">
        <v>0</v>
      </c>
    </row>
    <row r="39" spans="2:4" ht="15" customHeight="1" x14ac:dyDescent="0.3">
      <c r="B39" s="113"/>
      <c r="C39" s="114"/>
      <c r="D39" s="48"/>
    </row>
    <row r="40" spans="2:4" ht="15" customHeight="1" x14ac:dyDescent="0.3">
      <c r="B40" s="136" t="s">
        <v>47</v>
      </c>
      <c r="C40" s="137"/>
      <c r="D40" s="48"/>
    </row>
    <row r="41" spans="2:4" ht="15" customHeight="1" x14ac:dyDescent="0.3">
      <c r="B41" s="111" t="s">
        <v>88</v>
      </c>
      <c r="C41" s="112"/>
      <c r="D41" s="3">
        <v>0</v>
      </c>
    </row>
    <row r="42" spans="2:4" ht="24.75" customHeight="1" x14ac:dyDescent="0.3">
      <c r="B42" s="113"/>
      <c r="C42" s="114"/>
      <c r="D42" s="92"/>
    </row>
    <row r="43" spans="2:4" ht="15" customHeight="1" x14ac:dyDescent="0.3">
      <c r="B43" s="111" t="s">
        <v>94</v>
      </c>
      <c r="C43" s="112"/>
      <c r="D43" s="3">
        <v>0</v>
      </c>
    </row>
    <row r="44" spans="2:4" ht="17.399999999999999" customHeight="1" x14ac:dyDescent="0.3">
      <c r="B44" s="113"/>
      <c r="C44" s="114"/>
      <c r="D44" s="92"/>
    </row>
    <row r="45" spans="2:4" ht="15" customHeight="1" x14ac:dyDescent="0.3">
      <c r="B45" s="111" t="s">
        <v>89</v>
      </c>
      <c r="C45" s="112"/>
      <c r="D45" s="3">
        <v>0</v>
      </c>
    </row>
    <row r="46" spans="2:4" ht="15.75" customHeight="1" x14ac:dyDescent="0.3">
      <c r="B46" s="113"/>
      <c r="C46" s="114"/>
      <c r="D46" s="48"/>
    </row>
    <row r="47" spans="2:4" ht="15" customHeight="1" x14ac:dyDescent="0.3">
      <c r="B47" s="111" t="s">
        <v>90</v>
      </c>
      <c r="C47" s="112"/>
      <c r="D47" s="3">
        <v>0</v>
      </c>
    </row>
    <row r="48" spans="2:4" ht="18" customHeight="1" x14ac:dyDescent="0.3">
      <c r="B48" s="113"/>
      <c r="C48" s="114"/>
      <c r="D48" s="92"/>
    </row>
    <row r="49" spans="2:4" ht="15" customHeight="1" x14ac:dyDescent="0.3">
      <c r="B49" s="111" t="s">
        <v>95</v>
      </c>
      <c r="C49" s="112"/>
      <c r="D49" s="3">
        <v>0</v>
      </c>
    </row>
    <row r="50" spans="2:4" ht="18" customHeight="1" x14ac:dyDescent="0.3">
      <c r="B50" s="113"/>
      <c r="C50" s="114"/>
      <c r="D50" s="92"/>
    </row>
    <row r="51" spans="2:4" ht="26.25" customHeight="1" x14ac:dyDescent="0.3">
      <c r="B51" s="136" t="s">
        <v>48</v>
      </c>
      <c r="C51" s="137"/>
      <c r="D51" s="48"/>
    </row>
    <row r="52" spans="2:4" ht="15" customHeight="1" x14ac:dyDescent="0.3">
      <c r="B52" s="111" t="s">
        <v>91</v>
      </c>
      <c r="C52" s="112"/>
      <c r="D52" s="3">
        <v>0</v>
      </c>
    </row>
    <row r="53" spans="2:4" ht="17.399999999999999" customHeight="1" x14ac:dyDescent="0.3">
      <c r="B53" s="113"/>
      <c r="C53" s="114"/>
      <c r="D53" s="92"/>
    </row>
    <row r="54" spans="2:4" ht="15" customHeight="1" x14ac:dyDescent="0.3">
      <c r="B54" s="111" t="s">
        <v>56</v>
      </c>
      <c r="C54" s="112"/>
      <c r="D54" s="3">
        <v>0</v>
      </c>
    </row>
    <row r="55" spans="2:4" ht="16.5" customHeight="1" x14ac:dyDescent="0.3">
      <c r="B55" s="113"/>
      <c r="C55" s="114"/>
      <c r="D55" s="92"/>
    </row>
    <row r="56" spans="2:4" ht="15" customHeight="1" x14ac:dyDescent="0.3">
      <c r="B56" s="111" t="s">
        <v>92</v>
      </c>
      <c r="C56" s="112"/>
      <c r="D56" s="3">
        <v>0</v>
      </c>
    </row>
    <row r="57" spans="2:4" ht="19.2" customHeight="1" x14ac:dyDescent="0.3">
      <c r="B57" s="113"/>
      <c r="C57" s="114"/>
      <c r="D57" s="92"/>
    </row>
    <row r="58" spans="2:4" ht="15" customHeight="1" x14ac:dyDescent="0.3">
      <c r="B58" s="111" t="s">
        <v>93</v>
      </c>
      <c r="C58" s="112"/>
      <c r="D58" s="3">
        <v>0</v>
      </c>
    </row>
    <row r="59" spans="2:4" ht="19.2" customHeight="1" x14ac:dyDescent="0.3">
      <c r="B59" s="113"/>
      <c r="C59" s="114"/>
      <c r="D59" s="92"/>
    </row>
    <row r="60" spans="2:4" ht="15" customHeight="1" x14ac:dyDescent="0.3">
      <c r="B60" s="111" t="s">
        <v>96</v>
      </c>
      <c r="C60" s="112"/>
      <c r="D60" s="3">
        <v>0</v>
      </c>
    </row>
    <row r="61" spans="2:4" ht="19.2" customHeight="1" x14ac:dyDescent="0.3">
      <c r="B61" s="113"/>
      <c r="C61" s="114"/>
      <c r="D61" s="92"/>
    </row>
    <row r="62" spans="2:4" ht="21" customHeight="1" x14ac:dyDescent="0.3">
      <c r="B62" s="136" t="s">
        <v>51</v>
      </c>
      <c r="C62" s="137"/>
      <c r="D62" s="48"/>
    </row>
    <row r="63" spans="2:4" ht="15" customHeight="1" x14ac:dyDescent="0.3">
      <c r="B63" s="111" t="s">
        <v>92</v>
      </c>
      <c r="C63" s="112"/>
      <c r="D63" s="3">
        <v>0</v>
      </c>
    </row>
    <row r="64" spans="2:4" ht="15" customHeight="1" x14ac:dyDescent="0.3">
      <c r="B64" s="113"/>
      <c r="C64" s="114"/>
      <c r="D64" s="92"/>
    </row>
    <row r="65" spans="2:4" ht="15" customHeight="1" x14ac:dyDescent="0.3">
      <c r="B65" s="111" t="s">
        <v>97</v>
      </c>
      <c r="C65" s="112"/>
      <c r="D65" s="3">
        <v>0</v>
      </c>
    </row>
    <row r="66" spans="2:4" ht="15" customHeight="1" x14ac:dyDescent="0.3">
      <c r="B66" s="113"/>
      <c r="C66" s="114"/>
      <c r="D66" s="92"/>
    </row>
    <row r="67" spans="2:4" ht="16.5" customHeight="1" x14ac:dyDescent="0.3">
      <c r="B67" s="136" t="s">
        <v>52</v>
      </c>
      <c r="C67" s="137"/>
      <c r="D67" s="48"/>
    </row>
    <row r="68" spans="2:4" ht="15" customHeight="1" x14ac:dyDescent="0.3">
      <c r="B68" s="146" t="s">
        <v>53</v>
      </c>
      <c r="C68" s="147"/>
      <c r="D68" s="49" t="s">
        <v>54</v>
      </c>
    </row>
    <row r="69" spans="2:4" ht="15" customHeight="1" x14ac:dyDescent="0.3">
      <c r="B69" s="50"/>
      <c r="C69" s="51"/>
      <c r="D69" s="52"/>
    </row>
    <row r="70" spans="2:4" ht="15" customHeight="1" x14ac:dyDescent="0.3">
      <c r="B70" s="138" t="s">
        <v>55</v>
      </c>
      <c r="C70" s="139"/>
      <c r="D70" s="60">
        <f>SUM(D38+D41+D43+D45+D47+D49+D52+D54+D56+D58+D60+D63+D65)</f>
        <v>0</v>
      </c>
    </row>
    <row r="71" spans="2:4" ht="15" customHeight="1" x14ac:dyDescent="0.3">
      <c r="B71" s="140"/>
      <c r="C71" s="141"/>
      <c r="D71" s="59"/>
    </row>
    <row r="72" spans="2:4" ht="17.25" customHeight="1" x14ac:dyDescent="0.3">
      <c r="B72" s="161"/>
      <c r="C72" s="162"/>
      <c r="D72" s="163"/>
    </row>
    <row r="73" spans="2:4" ht="33.9" customHeight="1" x14ac:dyDescent="0.3">
      <c r="B73" s="164" t="s">
        <v>12</v>
      </c>
      <c r="C73" s="165"/>
      <c r="D73" s="166"/>
    </row>
    <row r="74" spans="2:4" ht="15" customHeight="1" x14ac:dyDescent="0.3">
      <c r="B74" s="21"/>
      <c r="C74" s="22"/>
      <c r="D74" s="23"/>
    </row>
    <row r="75" spans="2:4" ht="15" customHeight="1" x14ac:dyDescent="0.3">
      <c r="B75" s="42" t="s">
        <v>13</v>
      </c>
      <c r="C75" s="25"/>
      <c r="D75" s="26"/>
    </row>
    <row r="76" spans="2:4" ht="15" customHeight="1" x14ac:dyDescent="0.3">
      <c r="B76" s="104" t="s">
        <v>98</v>
      </c>
      <c r="C76" s="16"/>
      <c r="D76" s="27">
        <v>85500</v>
      </c>
    </row>
    <row r="77" spans="2:4" ht="15" customHeight="1" x14ac:dyDescent="0.3">
      <c r="B77" s="105" t="s">
        <v>2</v>
      </c>
      <c r="C77" s="28"/>
      <c r="D77" s="2"/>
    </row>
    <row r="78" spans="2:4" ht="15" customHeight="1" x14ac:dyDescent="0.3">
      <c r="B78" s="104" t="s">
        <v>3</v>
      </c>
      <c r="C78" s="18"/>
      <c r="D78" s="2"/>
    </row>
    <row r="79" spans="2:4" ht="15" customHeight="1" x14ac:dyDescent="0.3">
      <c r="B79" s="104" t="s">
        <v>4</v>
      </c>
      <c r="C79" s="18"/>
      <c r="D79" s="3"/>
    </row>
    <row r="80" spans="2:4" ht="15" customHeight="1" x14ac:dyDescent="0.3">
      <c r="B80" s="15" t="s">
        <v>106</v>
      </c>
      <c r="C80" s="18"/>
      <c r="D80" s="17">
        <f>SUM(D$79*11%)</f>
        <v>0</v>
      </c>
    </row>
    <row r="81" spans="2:4" ht="15" customHeight="1" x14ac:dyDescent="0.3">
      <c r="B81" s="15" t="s">
        <v>107</v>
      </c>
      <c r="C81" s="18"/>
      <c r="D81" s="17">
        <f>SUM(D$79*19%)</f>
        <v>0</v>
      </c>
    </row>
    <row r="82" spans="2:4" ht="15" customHeight="1" x14ac:dyDescent="0.3">
      <c r="B82" s="15" t="s">
        <v>108</v>
      </c>
      <c r="C82" s="18"/>
      <c r="D82" s="17">
        <f>SUM(D$79*29%)</f>
        <v>0</v>
      </c>
    </row>
    <row r="83" spans="2:4" ht="15" customHeight="1" x14ac:dyDescent="0.3">
      <c r="B83" s="15" t="s">
        <v>103</v>
      </c>
      <c r="C83" s="18"/>
      <c r="D83" s="17">
        <f>SUM(D$79*35%)</f>
        <v>0</v>
      </c>
    </row>
    <row r="84" spans="2:4" ht="15" customHeight="1" x14ac:dyDescent="0.3">
      <c r="B84" s="15" t="s">
        <v>104</v>
      </c>
      <c r="C84" s="18"/>
      <c r="D84" s="17">
        <f>SUM(D$79*1%)</f>
        <v>0</v>
      </c>
    </row>
    <row r="85" spans="2:4" ht="15" customHeight="1" x14ac:dyDescent="0.3">
      <c r="B85" s="15" t="s">
        <v>105</v>
      </c>
      <c r="C85" s="18"/>
      <c r="D85" s="93">
        <f>SUM(D80:D84)</f>
        <v>0</v>
      </c>
    </row>
    <row r="86" spans="2:4" ht="15" customHeight="1" x14ac:dyDescent="0.3">
      <c r="B86" s="15"/>
      <c r="C86" s="18"/>
      <c r="D86" s="39"/>
    </row>
    <row r="87" spans="2:4" ht="15" customHeight="1" x14ac:dyDescent="0.3">
      <c r="B87" s="15" t="s">
        <v>11</v>
      </c>
      <c r="C87" s="18"/>
      <c r="D87" s="4">
        <v>0</v>
      </c>
    </row>
    <row r="88" spans="2:4" ht="15" customHeight="1" x14ac:dyDescent="0.3">
      <c r="B88" s="15" t="s">
        <v>20</v>
      </c>
      <c r="C88" s="19"/>
      <c r="D88" s="1">
        <f>SUM(D85*D87)</f>
        <v>0</v>
      </c>
    </row>
    <row r="89" spans="2:4" ht="11.25" customHeight="1" x14ac:dyDescent="0.3">
      <c r="B89" s="15"/>
      <c r="C89" s="19"/>
      <c r="D89" s="29"/>
    </row>
    <row r="90" spans="2:4" ht="20.25" customHeight="1" x14ac:dyDescent="0.3">
      <c r="B90" s="121" t="s">
        <v>29</v>
      </c>
      <c r="C90" s="122"/>
      <c r="D90" s="5">
        <f>SUM(D85+D88)</f>
        <v>0</v>
      </c>
    </row>
    <row r="91" spans="2:4" ht="20.25" customHeight="1" x14ac:dyDescent="0.3">
      <c r="B91" s="21"/>
      <c r="C91" s="22"/>
      <c r="D91" s="23"/>
    </row>
    <row r="92" spans="2:4" ht="20.25" customHeight="1" x14ac:dyDescent="0.3">
      <c r="B92" s="42" t="s">
        <v>14</v>
      </c>
      <c r="C92" s="25"/>
      <c r="D92" s="26"/>
    </row>
    <row r="93" spans="2:4" ht="15" customHeight="1" x14ac:dyDescent="0.3">
      <c r="B93" s="104" t="s">
        <v>98</v>
      </c>
      <c r="C93" s="16"/>
      <c r="D93" s="27">
        <v>1708000</v>
      </c>
    </row>
    <row r="94" spans="2:4" ht="15" customHeight="1" x14ac:dyDescent="0.3">
      <c r="B94" s="105" t="s">
        <v>2</v>
      </c>
      <c r="C94" s="28"/>
      <c r="D94" s="2"/>
    </row>
    <row r="95" spans="2:4" ht="15" customHeight="1" x14ac:dyDescent="0.3">
      <c r="B95" s="104" t="s">
        <v>3</v>
      </c>
      <c r="C95" s="18"/>
      <c r="D95" s="2"/>
    </row>
    <row r="96" spans="2:4" ht="15" customHeight="1" x14ac:dyDescent="0.3">
      <c r="B96" s="104" t="s">
        <v>4</v>
      </c>
      <c r="C96" s="18"/>
      <c r="D96" s="3"/>
    </row>
    <row r="97" spans="2:4" ht="15" customHeight="1" x14ac:dyDescent="0.3">
      <c r="B97" s="15" t="s">
        <v>106</v>
      </c>
      <c r="C97" s="18"/>
      <c r="D97" s="17">
        <f>SUM(D$96*11%)</f>
        <v>0</v>
      </c>
    </row>
    <row r="98" spans="2:4" ht="15" customHeight="1" x14ac:dyDescent="0.3">
      <c r="B98" s="15" t="s">
        <v>107</v>
      </c>
      <c r="C98" s="18"/>
      <c r="D98" s="17">
        <f>SUM(D$96*19%)</f>
        <v>0</v>
      </c>
    </row>
    <row r="99" spans="2:4" ht="15" customHeight="1" x14ac:dyDescent="0.3">
      <c r="B99" s="15" t="s">
        <v>108</v>
      </c>
      <c r="C99" s="18"/>
      <c r="D99" s="17">
        <f>SUM(D$96*29%)</f>
        <v>0</v>
      </c>
    </row>
    <row r="100" spans="2:4" ht="15" customHeight="1" x14ac:dyDescent="0.3">
      <c r="B100" s="15" t="s">
        <v>103</v>
      </c>
      <c r="C100" s="18"/>
      <c r="D100" s="17">
        <f>SUM(D$96*35%)</f>
        <v>0</v>
      </c>
    </row>
    <row r="101" spans="2:4" ht="15" customHeight="1" x14ac:dyDescent="0.3">
      <c r="B101" s="15" t="s">
        <v>104</v>
      </c>
      <c r="C101" s="18"/>
      <c r="D101" s="17">
        <f>SUM(D$96*1%)</f>
        <v>0</v>
      </c>
    </row>
    <row r="102" spans="2:4" ht="15" customHeight="1" x14ac:dyDescent="0.3">
      <c r="B102" s="15" t="s">
        <v>105</v>
      </c>
      <c r="C102" s="18"/>
      <c r="D102" s="93">
        <f>SUM(D97:D101)</f>
        <v>0</v>
      </c>
    </row>
    <row r="103" spans="2:4" ht="15" customHeight="1" x14ac:dyDescent="0.3">
      <c r="B103" s="15"/>
      <c r="C103" s="18"/>
      <c r="D103" s="39"/>
    </row>
    <row r="104" spans="2:4" ht="15" customHeight="1" x14ac:dyDescent="0.3">
      <c r="B104" s="15" t="s">
        <v>11</v>
      </c>
      <c r="C104" s="18"/>
      <c r="D104" s="4">
        <v>0</v>
      </c>
    </row>
    <row r="105" spans="2:4" ht="15" customHeight="1" x14ac:dyDescent="0.3">
      <c r="B105" s="15" t="s">
        <v>20</v>
      </c>
      <c r="C105" s="19"/>
      <c r="D105" s="1">
        <f>SUM(D102*D104)</f>
        <v>0</v>
      </c>
    </row>
    <row r="106" spans="2:4" ht="15" customHeight="1" x14ac:dyDescent="0.3">
      <c r="B106" s="15"/>
      <c r="C106" s="19"/>
      <c r="D106" s="29"/>
    </row>
    <row r="107" spans="2:4" ht="15" customHeight="1" x14ac:dyDescent="0.3">
      <c r="B107" s="121" t="s">
        <v>30</v>
      </c>
      <c r="C107" s="122"/>
      <c r="D107" s="5">
        <f>SUM(D102+D105)</f>
        <v>0</v>
      </c>
    </row>
    <row r="108" spans="2:4" ht="15" customHeight="1" x14ac:dyDescent="0.3">
      <c r="B108" s="21"/>
      <c r="C108" s="22"/>
      <c r="D108" s="23"/>
    </row>
    <row r="109" spans="2:4" ht="15" customHeight="1" x14ac:dyDescent="0.3">
      <c r="B109" s="42" t="s">
        <v>15</v>
      </c>
      <c r="C109" s="25"/>
      <c r="D109" s="26"/>
    </row>
    <row r="110" spans="2:4" ht="15" customHeight="1" x14ac:dyDescent="0.3">
      <c r="B110" s="104" t="s">
        <v>98</v>
      </c>
      <c r="C110" s="16"/>
      <c r="D110" s="27">
        <v>195000</v>
      </c>
    </row>
    <row r="111" spans="2:4" ht="15" customHeight="1" x14ac:dyDescent="0.3">
      <c r="B111" s="105" t="s">
        <v>2</v>
      </c>
      <c r="C111" s="28"/>
      <c r="D111" s="2"/>
    </row>
    <row r="112" spans="2:4" ht="15" customHeight="1" x14ac:dyDescent="0.3">
      <c r="B112" s="104" t="s">
        <v>3</v>
      </c>
      <c r="C112" s="18"/>
      <c r="D112" s="2"/>
    </row>
    <row r="113" spans="2:4" ht="15" customHeight="1" x14ac:dyDescent="0.3">
      <c r="B113" s="104" t="s">
        <v>4</v>
      </c>
      <c r="C113" s="18"/>
      <c r="D113" s="3"/>
    </row>
    <row r="114" spans="2:4" ht="15" customHeight="1" x14ac:dyDescent="0.3">
      <c r="B114" s="15" t="s">
        <v>106</v>
      </c>
      <c r="C114" s="18"/>
      <c r="D114" s="17">
        <f>SUM(D$113*11%)</f>
        <v>0</v>
      </c>
    </row>
    <row r="115" spans="2:4" ht="15" customHeight="1" x14ac:dyDescent="0.3">
      <c r="B115" s="15" t="s">
        <v>107</v>
      </c>
      <c r="C115" s="18"/>
      <c r="D115" s="17">
        <f>SUM(D$113*19%)</f>
        <v>0</v>
      </c>
    </row>
    <row r="116" spans="2:4" ht="15" customHeight="1" x14ac:dyDescent="0.3">
      <c r="B116" s="15" t="s">
        <v>108</v>
      </c>
      <c r="C116" s="18"/>
      <c r="D116" s="17">
        <f>SUM(D$113*29%)</f>
        <v>0</v>
      </c>
    </row>
    <row r="117" spans="2:4" ht="15" customHeight="1" x14ac:dyDescent="0.3">
      <c r="B117" s="15" t="s">
        <v>103</v>
      </c>
      <c r="C117" s="18"/>
      <c r="D117" s="17">
        <f>SUM(D$113*35%)</f>
        <v>0</v>
      </c>
    </row>
    <row r="118" spans="2:4" ht="15" customHeight="1" x14ac:dyDescent="0.3">
      <c r="B118" s="15" t="s">
        <v>104</v>
      </c>
      <c r="C118" s="18"/>
      <c r="D118" s="17">
        <f>SUM(D$113*1%)</f>
        <v>0</v>
      </c>
    </row>
    <row r="119" spans="2:4" ht="15" customHeight="1" x14ac:dyDescent="0.3">
      <c r="B119" s="15" t="s">
        <v>105</v>
      </c>
      <c r="C119" s="18"/>
      <c r="D119" s="93">
        <f>SUM(D114:D118)</f>
        <v>0</v>
      </c>
    </row>
    <row r="120" spans="2:4" ht="15" customHeight="1" x14ac:dyDescent="0.3">
      <c r="B120" s="15"/>
      <c r="C120" s="18"/>
      <c r="D120" s="39"/>
    </row>
    <row r="121" spans="2:4" ht="15" customHeight="1" x14ac:dyDescent="0.3">
      <c r="B121" s="15" t="s">
        <v>11</v>
      </c>
      <c r="C121" s="18"/>
      <c r="D121" s="4">
        <v>0</v>
      </c>
    </row>
    <row r="122" spans="2:4" ht="15" customHeight="1" x14ac:dyDescent="0.3">
      <c r="B122" s="15" t="s">
        <v>20</v>
      </c>
      <c r="C122" s="19"/>
      <c r="D122" s="1">
        <f>SUM(D119*D121)</f>
        <v>0</v>
      </c>
    </row>
    <row r="123" spans="2:4" ht="15" customHeight="1" x14ac:dyDescent="0.3">
      <c r="B123" s="15"/>
      <c r="C123" s="19"/>
      <c r="D123" s="29"/>
    </row>
    <row r="124" spans="2:4" ht="15" customHeight="1" x14ac:dyDescent="0.3">
      <c r="B124" s="121" t="s">
        <v>31</v>
      </c>
      <c r="C124" s="122"/>
      <c r="D124" s="5">
        <f>SUM(D119+D122)</f>
        <v>0</v>
      </c>
    </row>
    <row r="125" spans="2:4" ht="15" customHeight="1" x14ac:dyDescent="0.3">
      <c r="B125" s="21"/>
      <c r="C125" s="22"/>
      <c r="D125" s="23"/>
    </row>
    <row r="126" spans="2:4" ht="15" customHeight="1" x14ac:dyDescent="0.3">
      <c r="B126" s="42" t="s">
        <v>16</v>
      </c>
      <c r="C126" s="25"/>
      <c r="D126" s="26"/>
    </row>
    <row r="127" spans="2:4" ht="15" customHeight="1" x14ac:dyDescent="0.3">
      <c r="B127" s="104" t="s">
        <v>98</v>
      </c>
      <c r="C127" s="16"/>
      <c r="D127" s="27">
        <v>1503200</v>
      </c>
    </row>
    <row r="128" spans="2:4" ht="15" customHeight="1" x14ac:dyDescent="0.3">
      <c r="B128" s="105" t="s">
        <v>2</v>
      </c>
      <c r="C128" s="28"/>
      <c r="D128" s="2"/>
    </row>
    <row r="129" spans="2:4" ht="15" customHeight="1" x14ac:dyDescent="0.3">
      <c r="B129" s="104" t="s">
        <v>3</v>
      </c>
      <c r="C129" s="18"/>
      <c r="D129" s="2"/>
    </row>
    <row r="130" spans="2:4" ht="15" customHeight="1" x14ac:dyDescent="0.3">
      <c r="B130" s="104" t="s">
        <v>4</v>
      </c>
      <c r="C130" s="18"/>
      <c r="D130" s="3"/>
    </row>
    <row r="131" spans="2:4" ht="15" customHeight="1" x14ac:dyDescent="0.3">
      <c r="B131" s="15" t="s">
        <v>106</v>
      </c>
      <c r="C131" s="18"/>
      <c r="D131" s="17">
        <f>SUM(D$130*11%)</f>
        <v>0</v>
      </c>
    </row>
    <row r="132" spans="2:4" ht="15" customHeight="1" x14ac:dyDescent="0.3">
      <c r="B132" s="15" t="s">
        <v>107</v>
      </c>
      <c r="C132" s="18"/>
      <c r="D132" s="17">
        <f>SUM(D$130*19%)</f>
        <v>0</v>
      </c>
    </row>
    <row r="133" spans="2:4" ht="15" customHeight="1" x14ac:dyDescent="0.3">
      <c r="B133" s="15" t="s">
        <v>108</v>
      </c>
      <c r="C133" s="18"/>
      <c r="D133" s="17">
        <f>SUM(D$130*29%)</f>
        <v>0</v>
      </c>
    </row>
    <row r="134" spans="2:4" ht="15" customHeight="1" x14ac:dyDescent="0.3">
      <c r="B134" s="15" t="s">
        <v>103</v>
      </c>
      <c r="C134" s="18"/>
      <c r="D134" s="17">
        <f>SUM(D$130*35%)</f>
        <v>0</v>
      </c>
    </row>
    <row r="135" spans="2:4" ht="15" customHeight="1" x14ac:dyDescent="0.3">
      <c r="B135" s="15" t="s">
        <v>104</v>
      </c>
      <c r="C135" s="18"/>
      <c r="D135" s="17">
        <f>SUM(D$130*1%)</f>
        <v>0</v>
      </c>
    </row>
    <row r="136" spans="2:4" ht="15" customHeight="1" x14ac:dyDescent="0.3">
      <c r="B136" s="15" t="s">
        <v>105</v>
      </c>
      <c r="C136" s="18"/>
      <c r="D136" s="93">
        <f>SUM(D131:D135)</f>
        <v>0</v>
      </c>
    </row>
    <row r="137" spans="2:4" ht="15" customHeight="1" x14ac:dyDescent="0.3">
      <c r="B137" s="15"/>
      <c r="C137" s="18"/>
      <c r="D137" s="39"/>
    </row>
    <row r="138" spans="2:4" ht="15" customHeight="1" x14ac:dyDescent="0.3">
      <c r="B138" s="15" t="s">
        <v>11</v>
      </c>
      <c r="C138" s="18"/>
      <c r="D138" s="4">
        <v>0</v>
      </c>
    </row>
    <row r="139" spans="2:4" ht="15" customHeight="1" x14ac:dyDescent="0.3">
      <c r="B139" s="15" t="s">
        <v>20</v>
      </c>
      <c r="C139" s="19"/>
      <c r="D139" s="1">
        <f>SUM(D136*D138)</f>
        <v>0</v>
      </c>
    </row>
    <row r="140" spans="2:4" ht="15" customHeight="1" x14ac:dyDescent="0.3">
      <c r="B140" s="15"/>
      <c r="C140" s="19"/>
      <c r="D140" s="29"/>
    </row>
    <row r="141" spans="2:4" ht="15" customHeight="1" x14ac:dyDescent="0.3">
      <c r="B141" s="121" t="s">
        <v>32</v>
      </c>
      <c r="C141" s="122"/>
      <c r="D141" s="5">
        <f>SUM(D136+D139)</f>
        <v>0</v>
      </c>
    </row>
    <row r="142" spans="2:4" ht="15" customHeight="1" x14ac:dyDescent="0.3">
      <c r="B142" s="21"/>
      <c r="C142" s="22"/>
      <c r="D142" s="23"/>
    </row>
    <row r="143" spans="2:4" ht="15" customHeight="1" x14ac:dyDescent="0.3">
      <c r="B143" s="42" t="s">
        <v>17</v>
      </c>
      <c r="C143" s="25"/>
      <c r="D143" s="26"/>
    </row>
    <row r="144" spans="2:4" ht="15" customHeight="1" x14ac:dyDescent="0.3">
      <c r="B144" s="104" t="s">
        <v>98</v>
      </c>
      <c r="C144" s="16"/>
      <c r="D144" s="27">
        <v>117000</v>
      </c>
    </row>
    <row r="145" spans="2:4" ht="15" customHeight="1" x14ac:dyDescent="0.3">
      <c r="B145" s="105" t="s">
        <v>2</v>
      </c>
      <c r="C145" s="28"/>
      <c r="D145" s="2"/>
    </row>
    <row r="146" spans="2:4" ht="15" customHeight="1" x14ac:dyDescent="0.3">
      <c r="B146" s="104" t="s">
        <v>3</v>
      </c>
      <c r="C146" s="18"/>
      <c r="D146" s="2"/>
    </row>
    <row r="147" spans="2:4" ht="15" customHeight="1" x14ac:dyDescent="0.3">
      <c r="B147" s="104" t="s">
        <v>4</v>
      </c>
      <c r="C147" s="18"/>
      <c r="D147" s="3"/>
    </row>
    <row r="148" spans="2:4" ht="15" customHeight="1" x14ac:dyDescent="0.3">
      <c r="B148" s="15" t="s">
        <v>106</v>
      </c>
      <c r="C148" s="18"/>
      <c r="D148" s="17">
        <f>SUM(D$147*11%)</f>
        <v>0</v>
      </c>
    </row>
    <row r="149" spans="2:4" ht="15" customHeight="1" x14ac:dyDescent="0.3">
      <c r="B149" s="15" t="s">
        <v>107</v>
      </c>
      <c r="C149" s="18"/>
      <c r="D149" s="17">
        <f>SUM(D$147*19%)</f>
        <v>0</v>
      </c>
    </row>
    <row r="150" spans="2:4" ht="15" customHeight="1" x14ac:dyDescent="0.3">
      <c r="B150" s="15" t="s">
        <v>108</v>
      </c>
      <c r="C150" s="18"/>
      <c r="D150" s="17">
        <f>SUM(D$147*29%)</f>
        <v>0</v>
      </c>
    </row>
    <row r="151" spans="2:4" ht="15" customHeight="1" x14ac:dyDescent="0.3">
      <c r="B151" s="15" t="s">
        <v>103</v>
      </c>
      <c r="C151" s="18"/>
      <c r="D151" s="17">
        <f>SUM(D$147*35%)</f>
        <v>0</v>
      </c>
    </row>
    <row r="152" spans="2:4" ht="15" customHeight="1" x14ac:dyDescent="0.3">
      <c r="B152" s="15" t="s">
        <v>104</v>
      </c>
      <c r="C152" s="18"/>
      <c r="D152" s="17">
        <f>SUM(D$147*1%)</f>
        <v>0</v>
      </c>
    </row>
    <row r="153" spans="2:4" ht="15" customHeight="1" x14ac:dyDescent="0.3">
      <c r="B153" s="15" t="s">
        <v>105</v>
      </c>
      <c r="C153" s="18"/>
      <c r="D153" s="93">
        <f>SUM(D148:D152)</f>
        <v>0</v>
      </c>
    </row>
    <row r="154" spans="2:4" ht="15" customHeight="1" x14ac:dyDescent="0.3">
      <c r="B154" s="15"/>
      <c r="C154" s="18"/>
      <c r="D154" s="39"/>
    </row>
    <row r="155" spans="2:4" ht="15" customHeight="1" x14ac:dyDescent="0.3">
      <c r="B155" s="15" t="s">
        <v>11</v>
      </c>
      <c r="C155" s="18"/>
      <c r="D155" s="4">
        <v>0</v>
      </c>
    </row>
    <row r="156" spans="2:4" ht="15" customHeight="1" x14ac:dyDescent="0.3">
      <c r="B156" s="15" t="s">
        <v>20</v>
      </c>
      <c r="C156" s="19"/>
      <c r="D156" s="1">
        <f>SUM(D153*D155)</f>
        <v>0</v>
      </c>
    </row>
    <row r="157" spans="2:4" ht="15" customHeight="1" x14ac:dyDescent="0.3">
      <c r="B157" s="15"/>
      <c r="C157" s="19"/>
      <c r="D157" s="29"/>
    </row>
    <row r="158" spans="2:4" ht="15" customHeight="1" x14ac:dyDescent="0.3">
      <c r="B158" s="121" t="s">
        <v>33</v>
      </c>
      <c r="C158" s="122"/>
      <c r="D158" s="5">
        <f>SUM(D153+D156)</f>
        <v>0</v>
      </c>
    </row>
    <row r="159" spans="2:4" ht="15" customHeight="1" x14ac:dyDescent="0.3">
      <c r="B159" s="21"/>
      <c r="C159" s="22"/>
      <c r="D159" s="23"/>
    </row>
    <row r="160" spans="2:4" ht="15" customHeight="1" x14ac:dyDescent="0.3">
      <c r="B160" s="42" t="s">
        <v>18</v>
      </c>
      <c r="C160" s="25"/>
      <c r="D160" s="26"/>
    </row>
    <row r="161" spans="2:4" ht="15" customHeight="1" x14ac:dyDescent="0.3">
      <c r="B161" s="104" t="s">
        <v>98</v>
      </c>
      <c r="C161" s="16"/>
      <c r="D161" s="27">
        <v>152880</v>
      </c>
    </row>
    <row r="162" spans="2:4" ht="15" customHeight="1" x14ac:dyDescent="0.3">
      <c r="B162" s="105" t="s">
        <v>2</v>
      </c>
      <c r="C162" s="28"/>
      <c r="D162" s="2"/>
    </row>
    <row r="163" spans="2:4" ht="15" customHeight="1" x14ac:dyDescent="0.3">
      <c r="B163" s="104" t="s">
        <v>3</v>
      </c>
      <c r="C163" s="18"/>
      <c r="D163" s="2"/>
    </row>
    <row r="164" spans="2:4" ht="15" customHeight="1" x14ac:dyDescent="0.3">
      <c r="B164" s="104" t="s">
        <v>4</v>
      </c>
      <c r="C164" s="18"/>
      <c r="D164" s="3"/>
    </row>
    <row r="165" spans="2:4" ht="15" customHeight="1" x14ac:dyDescent="0.3">
      <c r="B165" s="15" t="s">
        <v>106</v>
      </c>
      <c r="C165" s="18"/>
      <c r="D165" s="17">
        <f>SUM(D$164*11%)</f>
        <v>0</v>
      </c>
    </row>
    <row r="166" spans="2:4" ht="15" customHeight="1" x14ac:dyDescent="0.3">
      <c r="B166" s="15" t="s">
        <v>107</v>
      </c>
      <c r="C166" s="18"/>
      <c r="D166" s="17">
        <f>SUM(D$164*19%)</f>
        <v>0</v>
      </c>
    </row>
    <row r="167" spans="2:4" ht="15" customHeight="1" x14ac:dyDescent="0.3">
      <c r="B167" s="15" t="s">
        <v>108</v>
      </c>
      <c r="C167" s="18"/>
      <c r="D167" s="17">
        <f>SUM(D$164*29%)</f>
        <v>0</v>
      </c>
    </row>
    <row r="168" spans="2:4" ht="15" customHeight="1" x14ac:dyDescent="0.3">
      <c r="B168" s="15" t="s">
        <v>103</v>
      </c>
      <c r="C168" s="18"/>
      <c r="D168" s="17">
        <f>SUM(D$164*35%)</f>
        <v>0</v>
      </c>
    </row>
    <row r="169" spans="2:4" ht="15" customHeight="1" x14ac:dyDescent="0.3">
      <c r="B169" s="15" t="s">
        <v>104</v>
      </c>
      <c r="C169" s="18"/>
      <c r="D169" s="17">
        <f>SUM(D$164*1%)</f>
        <v>0</v>
      </c>
    </row>
    <row r="170" spans="2:4" ht="15" customHeight="1" x14ac:dyDescent="0.3">
      <c r="B170" s="15" t="s">
        <v>105</v>
      </c>
      <c r="C170" s="18"/>
      <c r="D170" s="93">
        <f>SUM(D165:D169)</f>
        <v>0</v>
      </c>
    </row>
    <row r="171" spans="2:4" ht="15" customHeight="1" x14ac:dyDescent="0.3">
      <c r="B171" s="15"/>
      <c r="C171" s="18"/>
      <c r="D171" s="39"/>
    </row>
    <row r="172" spans="2:4" ht="15" customHeight="1" x14ac:dyDescent="0.3">
      <c r="B172" s="15" t="s">
        <v>11</v>
      </c>
      <c r="C172" s="18"/>
      <c r="D172" s="4">
        <v>0</v>
      </c>
    </row>
    <row r="173" spans="2:4" ht="15" customHeight="1" x14ac:dyDescent="0.3">
      <c r="B173" s="15" t="s">
        <v>20</v>
      </c>
      <c r="C173" s="19"/>
      <c r="D173" s="1">
        <f>SUM(D170*D172)</f>
        <v>0</v>
      </c>
    </row>
    <row r="174" spans="2:4" ht="15" customHeight="1" x14ac:dyDescent="0.3">
      <c r="B174" s="15"/>
      <c r="C174" s="19"/>
      <c r="D174" s="29"/>
    </row>
    <row r="175" spans="2:4" ht="15" customHeight="1" x14ac:dyDescent="0.3">
      <c r="B175" s="121" t="s">
        <v>34</v>
      </c>
      <c r="C175" s="122"/>
      <c r="D175" s="5">
        <f>SUM(D170+D173)</f>
        <v>0</v>
      </c>
    </row>
    <row r="176" spans="2:4" ht="15" customHeight="1" x14ac:dyDescent="0.3">
      <c r="B176" s="21"/>
      <c r="C176" s="22"/>
      <c r="D176" s="23"/>
    </row>
    <row r="177" spans="2:4" ht="15" customHeight="1" x14ac:dyDescent="0.3">
      <c r="B177" s="42" t="s">
        <v>39</v>
      </c>
      <c r="C177" s="25"/>
      <c r="D177" s="26"/>
    </row>
    <row r="178" spans="2:4" ht="15" customHeight="1" x14ac:dyDescent="0.3">
      <c r="B178" s="104" t="s">
        <v>98</v>
      </c>
      <c r="C178" s="16"/>
      <c r="D178" s="27">
        <v>65000</v>
      </c>
    </row>
    <row r="179" spans="2:4" ht="15" customHeight="1" x14ac:dyDescent="0.3">
      <c r="B179" s="105" t="s">
        <v>2</v>
      </c>
      <c r="C179" s="28"/>
      <c r="D179" s="2"/>
    </row>
    <row r="180" spans="2:4" ht="15" customHeight="1" x14ac:dyDescent="0.3">
      <c r="B180" s="104" t="s">
        <v>3</v>
      </c>
      <c r="C180" s="18"/>
      <c r="D180" s="2"/>
    </row>
    <row r="181" spans="2:4" ht="15" customHeight="1" x14ac:dyDescent="0.3">
      <c r="B181" s="104" t="s">
        <v>4</v>
      </c>
      <c r="C181" s="18"/>
      <c r="D181" s="3"/>
    </row>
    <row r="182" spans="2:4" ht="15" customHeight="1" x14ac:dyDescent="0.3">
      <c r="B182" s="15" t="s">
        <v>106</v>
      </c>
      <c r="C182" s="18"/>
      <c r="D182" s="17">
        <f>SUM(D$181*11%)</f>
        <v>0</v>
      </c>
    </row>
    <row r="183" spans="2:4" ht="15" customHeight="1" x14ac:dyDescent="0.3">
      <c r="B183" s="15" t="s">
        <v>107</v>
      </c>
      <c r="C183" s="18"/>
      <c r="D183" s="17">
        <f>SUM(D$181*19%)</f>
        <v>0</v>
      </c>
    </row>
    <row r="184" spans="2:4" ht="15" customHeight="1" x14ac:dyDescent="0.3">
      <c r="B184" s="15" t="s">
        <v>108</v>
      </c>
      <c r="C184" s="18"/>
      <c r="D184" s="17">
        <f>SUM(D$181*29%)</f>
        <v>0</v>
      </c>
    </row>
    <row r="185" spans="2:4" ht="15" customHeight="1" x14ac:dyDescent="0.3">
      <c r="B185" s="15" t="s">
        <v>103</v>
      </c>
      <c r="C185" s="18"/>
      <c r="D185" s="17">
        <f>SUM(D$181*35%)</f>
        <v>0</v>
      </c>
    </row>
    <row r="186" spans="2:4" ht="15" customHeight="1" x14ac:dyDescent="0.3">
      <c r="B186" s="15" t="s">
        <v>104</v>
      </c>
      <c r="C186" s="18"/>
      <c r="D186" s="17">
        <f>SUM(D$181*1%)</f>
        <v>0</v>
      </c>
    </row>
    <row r="187" spans="2:4" ht="15" customHeight="1" x14ac:dyDescent="0.3">
      <c r="B187" s="15" t="s">
        <v>105</v>
      </c>
      <c r="C187" s="18"/>
      <c r="D187" s="93">
        <f>SUM(D182:D186)</f>
        <v>0</v>
      </c>
    </row>
    <row r="188" spans="2:4" ht="15" customHeight="1" x14ac:dyDescent="0.3">
      <c r="B188" s="15"/>
      <c r="C188" s="18"/>
      <c r="D188" s="39"/>
    </row>
    <row r="189" spans="2:4" ht="15" customHeight="1" x14ac:dyDescent="0.3">
      <c r="B189" s="15" t="s">
        <v>11</v>
      </c>
      <c r="C189" s="18"/>
      <c r="D189" s="4">
        <v>0</v>
      </c>
    </row>
    <row r="190" spans="2:4" ht="15" customHeight="1" x14ac:dyDescent="0.3">
      <c r="B190" s="15" t="s">
        <v>20</v>
      </c>
      <c r="C190" s="19"/>
      <c r="D190" s="1">
        <f>SUM(D187*D189)</f>
        <v>0</v>
      </c>
    </row>
    <row r="191" spans="2:4" ht="15" customHeight="1" x14ac:dyDescent="0.3">
      <c r="B191" s="15"/>
      <c r="C191" s="19"/>
      <c r="D191" s="29"/>
    </row>
    <row r="192" spans="2:4" ht="15" customHeight="1" x14ac:dyDescent="0.3">
      <c r="B192" s="121" t="s">
        <v>35</v>
      </c>
      <c r="C192" s="122"/>
      <c r="D192" s="5">
        <f>SUM(D187+D190)</f>
        <v>0</v>
      </c>
    </row>
    <row r="193" spans="2:4" ht="15" customHeight="1" x14ac:dyDescent="0.3">
      <c r="B193" s="21"/>
      <c r="C193" s="22"/>
      <c r="D193" s="23"/>
    </row>
    <row r="194" spans="2:4" ht="15" customHeight="1" x14ac:dyDescent="0.3">
      <c r="B194" s="24" t="s">
        <v>19</v>
      </c>
      <c r="C194" s="25"/>
      <c r="D194" s="26"/>
    </row>
    <row r="195" spans="2:4" ht="15" customHeight="1" x14ac:dyDescent="0.3">
      <c r="B195" s="104" t="s">
        <v>98</v>
      </c>
      <c r="C195" s="16"/>
      <c r="D195" s="27">
        <v>78000</v>
      </c>
    </row>
    <row r="196" spans="2:4" ht="15" customHeight="1" x14ac:dyDescent="0.3">
      <c r="B196" s="105" t="s">
        <v>2</v>
      </c>
      <c r="C196" s="28"/>
      <c r="D196" s="2"/>
    </row>
    <row r="197" spans="2:4" ht="15" customHeight="1" x14ac:dyDescent="0.3">
      <c r="B197" s="104" t="s">
        <v>3</v>
      </c>
      <c r="C197" s="18"/>
      <c r="D197" s="2"/>
    </row>
    <row r="198" spans="2:4" ht="15" customHeight="1" x14ac:dyDescent="0.3">
      <c r="B198" s="104" t="s">
        <v>4</v>
      </c>
      <c r="C198" s="18"/>
      <c r="D198" s="3"/>
    </row>
    <row r="199" spans="2:4" ht="15" customHeight="1" x14ac:dyDescent="0.3">
      <c r="B199" s="15" t="s">
        <v>106</v>
      </c>
      <c r="C199" s="18"/>
      <c r="D199" s="17">
        <f>SUM(D$198*11%)</f>
        <v>0</v>
      </c>
    </row>
    <row r="200" spans="2:4" ht="15" customHeight="1" x14ac:dyDescent="0.3">
      <c r="B200" s="15" t="s">
        <v>107</v>
      </c>
      <c r="C200" s="18"/>
      <c r="D200" s="17">
        <f>SUM(D$198*19%)</f>
        <v>0</v>
      </c>
    </row>
    <row r="201" spans="2:4" ht="15" customHeight="1" x14ac:dyDescent="0.3">
      <c r="B201" s="15" t="s">
        <v>108</v>
      </c>
      <c r="C201" s="18"/>
      <c r="D201" s="17">
        <f>SUM(D$198*29%)</f>
        <v>0</v>
      </c>
    </row>
    <row r="202" spans="2:4" ht="15" customHeight="1" x14ac:dyDescent="0.3">
      <c r="B202" s="15" t="s">
        <v>103</v>
      </c>
      <c r="C202" s="18"/>
      <c r="D202" s="17">
        <f>SUM(D$198*35%)</f>
        <v>0</v>
      </c>
    </row>
    <row r="203" spans="2:4" ht="15" customHeight="1" x14ac:dyDescent="0.3">
      <c r="B203" s="15" t="s">
        <v>104</v>
      </c>
      <c r="C203" s="18"/>
      <c r="D203" s="17">
        <f>SUM(D$198*1%)</f>
        <v>0</v>
      </c>
    </row>
    <row r="204" spans="2:4" ht="15" customHeight="1" x14ac:dyDescent="0.3">
      <c r="B204" s="15" t="s">
        <v>105</v>
      </c>
      <c r="C204" s="18"/>
      <c r="D204" s="93">
        <f>SUM(D199:D203)</f>
        <v>0</v>
      </c>
    </row>
    <row r="205" spans="2:4" ht="15" customHeight="1" x14ac:dyDescent="0.3">
      <c r="B205" s="15"/>
      <c r="C205" s="18"/>
      <c r="D205" s="39"/>
    </row>
    <row r="206" spans="2:4" ht="15" customHeight="1" x14ac:dyDescent="0.3">
      <c r="B206" s="15" t="s">
        <v>11</v>
      </c>
      <c r="C206" s="18"/>
      <c r="D206" s="4">
        <v>0</v>
      </c>
    </row>
    <row r="207" spans="2:4" ht="15" customHeight="1" x14ac:dyDescent="0.3">
      <c r="B207" s="15" t="s">
        <v>20</v>
      </c>
      <c r="C207" s="19"/>
      <c r="D207" s="1">
        <f>SUM(D204*D206)</f>
        <v>0</v>
      </c>
    </row>
    <row r="208" spans="2:4" ht="15" customHeight="1" x14ac:dyDescent="0.3">
      <c r="B208" s="15"/>
      <c r="C208" s="19"/>
      <c r="D208" s="29"/>
    </row>
    <row r="209" spans="2:4" ht="15" customHeight="1" x14ac:dyDescent="0.3">
      <c r="B209" s="121" t="s">
        <v>36</v>
      </c>
      <c r="C209" s="122"/>
      <c r="D209" s="5">
        <f>SUM(D204+D207)</f>
        <v>0</v>
      </c>
    </row>
    <row r="210" spans="2:4" ht="15" customHeight="1" x14ac:dyDescent="0.3">
      <c r="B210" s="130"/>
      <c r="C210" s="131"/>
      <c r="D210" s="132"/>
    </row>
    <row r="211" spans="2:4" ht="21.75" customHeight="1" x14ac:dyDescent="0.3">
      <c r="B211" s="118" t="s">
        <v>38</v>
      </c>
      <c r="C211" s="119"/>
      <c r="D211" s="120"/>
    </row>
    <row r="212" spans="2:4" ht="15" customHeight="1" x14ac:dyDescent="0.3">
      <c r="B212" s="125" t="s">
        <v>50</v>
      </c>
      <c r="C212" s="126"/>
      <c r="D212" s="127"/>
    </row>
    <row r="213" spans="2:4" ht="15" customHeight="1" x14ac:dyDescent="0.3">
      <c r="B213" s="133"/>
      <c r="C213" s="134"/>
      <c r="D213" s="135"/>
    </row>
    <row r="214" spans="2:4" ht="15" customHeight="1" x14ac:dyDescent="0.3">
      <c r="B214" s="136" t="s">
        <v>43</v>
      </c>
      <c r="C214" s="137"/>
      <c r="D214" s="48"/>
    </row>
    <row r="215" spans="2:4" ht="15" customHeight="1" x14ac:dyDescent="0.3">
      <c r="B215" s="111" t="s">
        <v>49</v>
      </c>
      <c r="C215" s="112"/>
      <c r="D215" s="3">
        <v>0</v>
      </c>
    </row>
    <row r="216" spans="2:4" ht="15" customHeight="1" x14ac:dyDescent="0.3">
      <c r="B216" s="113"/>
      <c r="C216" s="114"/>
      <c r="D216" s="48"/>
    </row>
    <row r="217" spans="2:4" ht="15" customHeight="1" x14ac:dyDescent="0.3">
      <c r="B217" s="111" t="s">
        <v>109</v>
      </c>
      <c r="C217" s="112"/>
      <c r="D217" s="3">
        <v>0</v>
      </c>
    </row>
    <row r="218" spans="2:4" ht="18" customHeight="1" x14ac:dyDescent="0.3">
      <c r="B218" s="113"/>
      <c r="C218" s="114"/>
      <c r="D218" s="48"/>
    </row>
    <row r="219" spans="2:4" ht="15" customHeight="1" x14ac:dyDescent="0.3">
      <c r="B219" s="136" t="s">
        <v>47</v>
      </c>
      <c r="C219" s="137"/>
      <c r="D219" s="48"/>
    </row>
    <row r="220" spans="2:4" ht="15" customHeight="1" x14ac:dyDescent="0.3">
      <c r="B220" s="111" t="s">
        <v>112</v>
      </c>
      <c r="C220" s="112"/>
      <c r="D220" s="3">
        <v>0</v>
      </c>
    </row>
    <row r="221" spans="2:4" ht="25.2" customHeight="1" x14ac:dyDescent="0.3">
      <c r="B221" s="113"/>
      <c r="C221" s="114"/>
      <c r="D221" s="92"/>
    </row>
    <row r="222" spans="2:4" ht="15" customHeight="1" x14ac:dyDescent="0.3">
      <c r="B222" s="111" t="s">
        <v>110</v>
      </c>
      <c r="C222" s="112"/>
      <c r="D222" s="3">
        <v>0</v>
      </c>
    </row>
    <row r="223" spans="2:4" ht="16.5" customHeight="1" x14ac:dyDescent="0.3">
      <c r="B223" s="113"/>
      <c r="C223" s="114"/>
      <c r="D223" s="92"/>
    </row>
    <row r="224" spans="2:4" ht="16.5" customHeight="1" x14ac:dyDescent="0.3">
      <c r="B224" s="111" t="s">
        <v>57</v>
      </c>
      <c r="C224" s="112"/>
      <c r="D224" s="3">
        <v>0</v>
      </c>
    </row>
    <row r="225" spans="2:4" ht="22.5" customHeight="1" x14ac:dyDescent="0.3">
      <c r="B225" s="113"/>
      <c r="C225" s="114"/>
      <c r="D225" s="92"/>
    </row>
    <row r="226" spans="2:4" ht="16.5" customHeight="1" x14ac:dyDescent="0.3">
      <c r="B226" s="111" t="s">
        <v>111</v>
      </c>
      <c r="C226" s="112"/>
      <c r="D226" s="3">
        <v>0</v>
      </c>
    </row>
    <row r="227" spans="2:4" ht="15" customHeight="1" x14ac:dyDescent="0.3">
      <c r="B227" s="113"/>
      <c r="C227" s="114"/>
      <c r="D227" s="92"/>
    </row>
    <row r="228" spans="2:4" ht="15" customHeight="1" x14ac:dyDescent="0.3">
      <c r="B228" s="136" t="s">
        <v>48</v>
      </c>
      <c r="C228" s="137"/>
      <c r="D228" s="92"/>
    </row>
    <row r="229" spans="2:4" ht="15" customHeight="1" x14ac:dyDescent="0.3">
      <c r="B229" s="111" t="s">
        <v>113</v>
      </c>
      <c r="C229" s="112"/>
      <c r="D229" s="3">
        <v>0</v>
      </c>
    </row>
    <row r="230" spans="2:4" ht="30" customHeight="1" x14ac:dyDescent="0.3">
      <c r="B230" s="113"/>
      <c r="C230" s="114"/>
      <c r="D230" s="48"/>
    </row>
    <row r="231" spans="2:4" ht="15" customHeight="1" x14ac:dyDescent="0.3">
      <c r="B231" s="111" t="s">
        <v>114</v>
      </c>
      <c r="C231" s="112"/>
      <c r="D231" s="3">
        <v>0</v>
      </c>
    </row>
    <row r="232" spans="2:4" ht="15" customHeight="1" x14ac:dyDescent="0.3">
      <c r="B232" s="113"/>
      <c r="C232" s="114"/>
      <c r="D232" s="48"/>
    </row>
    <row r="233" spans="2:4" ht="15" customHeight="1" x14ac:dyDescent="0.3">
      <c r="B233" s="111" t="s">
        <v>58</v>
      </c>
      <c r="C233" s="112"/>
      <c r="D233" s="3">
        <v>0</v>
      </c>
    </row>
    <row r="234" spans="2:4" ht="21" customHeight="1" x14ac:dyDescent="0.3">
      <c r="B234" s="113"/>
      <c r="C234" s="114"/>
      <c r="D234" s="92"/>
    </row>
    <row r="235" spans="2:4" ht="15" customHeight="1" x14ac:dyDescent="0.3">
      <c r="B235" s="111" t="s">
        <v>115</v>
      </c>
      <c r="C235" s="112"/>
      <c r="D235" s="3">
        <v>0</v>
      </c>
    </row>
    <row r="236" spans="2:4" ht="13.8" customHeight="1" x14ac:dyDescent="0.3">
      <c r="B236" s="113"/>
      <c r="C236" s="114"/>
      <c r="D236" s="92"/>
    </row>
    <row r="237" spans="2:4" ht="15" customHeight="1" x14ac:dyDescent="0.3">
      <c r="B237" s="136" t="s">
        <v>51</v>
      </c>
      <c r="C237" s="137"/>
      <c r="D237" s="92"/>
    </row>
    <row r="238" spans="2:4" ht="15" customHeight="1" x14ac:dyDescent="0.3">
      <c r="B238" s="111" t="s">
        <v>59</v>
      </c>
      <c r="C238" s="112"/>
      <c r="D238" s="3">
        <v>0</v>
      </c>
    </row>
    <row r="239" spans="2:4" ht="23.25" customHeight="1" x14ac:dyDescent="0.3">
      <c r="B239" s="113"/>
      <c r="C239" s="114"/>
      <c r="D239" s="48"/>
    </row>
    <row r="240" spans="2:4" ht="15" customHeight="1" x14ac:dyDescent="0.3">
      <c r="B240" s="136" t="s">
        <v>60</v>
      </c>
      <c r="C240" s="137"/>
      <c r="D240" s="92"/>
    </row>
    <row r="241" spans="2:4" ht="15" customHeight="1" x14ac:dyDescent="0.3">
      <c r="B241" s="111" t="s">
        <v>61</v>
      </c>
      <c r="C241" s="112"/>
      <c r="D241" s="3">
        <v>0</v>
      </c>
    </row>
    <row r="242" spans="2:4" ht="16.5" customHeight="1" x14ac:dyDescent="0.3">
      <c r="B242" s="113"/>
      <c r="C242" s="114"/>
      <c r="D242" s="48"/>
    </row>
    <row r="243" spans="2:4" ht="12.75" customHeight="1" x14ac:dyDescent="0.3">
      <c r="B243" s="111" t="s">
        <v>62</v>
      </c>
      <c r="C243" s="112"/>
      <c r="D243" s="3">
        <v>0</v>
      </c>
    </row>
    <row r="244" spans="2:4" ht="12.75" customHeight="1" x14ac:dyDescent="0.3">
      <c r="B244" s="113"/>
      <c r="C244" s="114"/>
      <c r="D244" s="48"/>
    </row>
    <row r="245" spans="2:4" ht="12.75" customHeight="1" x14ac:dyDescent="0.3">
      <c r="B245" s="88"/>
      <c r="C245" s="89"/>
      <c r="D245" s="55"/>
    </row>
    <row r="246" spans="2:4" ht="15" customHeight="1" x14ac:dyDescent="0.3">
      <c r="B246" s="136" t="s">
        <v>52</v>
      </c>
      <c r="C246" s="137"/>
      <c r="D246" s="92"/>
    </row>
    <row r="247" spans="2:4" ht="15" customHeight="1" x14ac:dyDescent="0.3">
      <c r="B247" s="146" t="s">
        <v>53</v>
      </c>
      <c r="C247" s="147"/>
      <c r="D247" s="49" t="s">
        <v>54</v>
      </c>
    </row>
    <row r="248" spans="2:4" ht="15" customHeight="1" x14ac:dyDescent="0.3">
      <c r="B248" s="50"/>
      <c r="C248" s="51"/>
      <c r="D248" s="52"/>
    </row>
    <row r="249" spans="2:4" ht="15" customHeight="1" x14ac:dyDescent="0.3">
      <c r="B249" s="138" t="s">
        <v>63</v>
      </c>
      <c r="C249" s="139"/>
      <c r="D249" s="60">
        <f>SUM(D215+D217+D220+D222+D224+D226+D229+D231+D233+D235+D238+D241+D243)</f>
        <v>0</v>
      </c>
    </row>
    <row r="250" spans="2:4" ht="15" customHeight="1" x14ac:dyDescent="0.3">
      <c r="B250" s="140"/>
      <c r="C250" s="141"/>
      <c r="D250" s="59"/>
    </row>
    <row r="251" spans="2:4" ht="15" customHeight="1" x14ac:dyDescent="0.3">
      <c r="B251" s="56"/>
      <c r="C251" s="43"/>
      <c r="D251" s="41"/>
    </row>
    <row r="252" spans="2:4" ht="35.25" customHeight="1" x14ac:dyDescent="0.3">
      <c r="B252" s="167" t="s">
        <v>67</v>
      </c>
      <c r="C252" s="168"/>
      <c r="D252" s="169"/>
    </row>
    <row r="253" spans="2:4" ht="15" customHeight="1" x14ac:dyDescent="0.3">
      <c r="B253" s="130"/>
      <c r="C253" s="131"/>
      <c r="D253" s="132"/>
    </row>
    <row r="254" spans="2:4" ht="15" customHeight="1" x14ac:dyDescent="0.3">
      <c r="B254" s="167" t="s">
        <v>40</v>
      </c>
      <c r="C254" s="168"/>
      <c r="D254" s="169"/>
    </row>
    <row r="255" spans="2:4" ht="15" customHeight="1" x14ac:dyDescent="0.3">
      <c r="B255" s="12"/>
      <c r="C255" s="13"/>
      <c r="D255" s="14"/>
    </row>
    <row r="256" spans="2:4" ht="15" customHeight="1" x14ac:dyDescent="0.3">
      <c r="B256" s="104" t="s">
        <v>116</v>
      </c>
      <c r="C256" s="16"/>
      <c r="D256" s="17">
        <v>4927994.88</v>
      </c>
    </row>
    <row r="257" spans="2:4" ht="15" customHeight="1" x14ac:dyDescent="0.3">
      <c r="B257" s="104" t="s">
        <v>2</v>
      </c>
      <c r="C257" s="16"/>
      <c r="D257" s="2"/>
    </row>
    <row r="258" spans="2:4" ht="15" customHeight="1" x14ac:dyDescent="0.3">
      <c r="B258" s="104" t="s">
        <v>3</v>
      </c>
      <c r="C258" s="18"/>
      <c r="D258" s="2"/>
    </row>
    <row r="259" spans="2:4" ht="15" customHeight="1" x14ac:dyDescent="0.3">
      <c r="B259" s="104" t="s">
        <v>4</v>
      </c>
      <c r="C259" s="18"/>
      <c r="D259" s="3"/>
    </row>
    <row r="260" spans="2:4" ht="15" customHeight="1" x14ac:dyDescent="0.3">
      <c r="B260" s="15" t="s">
        <v>117</v>
      </c>
      <c r="C260" s="18"/>
      <c r="D260" s="17">
        <f>SUM(D$259*23%)</f>
        <v>0</v>
      </c>
    </row>
    <row r="261" spans="2:4" ht="15" customHeight="1" x14ac:dyDescent="0.3">
      <c r="B261" s="15" t="s">
        <v>123</v>
      </c>
      <c r="C261" s="18"/>
      <c r="D261" s="17">
        <f>SUM(D$259*46%)</f>
        <v>0</v>
      </c>
    </row>
    <row r="262" spans="2:4" ht="15" customHeight="1" x14ac:dyDescent="0.3">
      <c r="B262" s="15" t="s">
        <v>108</v>
      </c>
      <c r="C262" s="18"/>
      <c r="D262" s="17">
        <f>SUM(D$259*29%)</f>
        <v>0</v>
      </c>
    </row>
    <row r="263" spans="2:4" ht="15" customHeight="1" x14ac:dyDescent="0.3">
      <c r="B263" s="15" t="s">
        <v>118</v>
      </c>
      <c r="C263" s="18"/>
      <c r="D263" s="93">
        <f>SUM(D260:D262)</f>
        <v>0</v>
      </c>
    </row>
    <row r="264" spans="2:4" ht="15" customHeight="1" x14ac:dyDescent="0.3">
      <c r="B264" s="15"/>
      <c r="C264" s="18"/>
      <c r="D264" s="39"/>
    </row>
    <row r="265" spans="2:4" ht="15" customHeight="1" x14ac:dyDescent="0.3">
      <c r="B265" s="15" t="s">
        <v>11</v>
      </c>
      <c r="C265" s="18"/>
      <c r="D265" s="4">
        <v>0</v>
      </c>
    </row>
    <row r="266" spans="2:4" ht="15" customHeight="1" x14ac:dyDescent="0.3">
      <c r="B266" s="15" t="s">
        <v>20</v>
      </c>
      <c r="C266" s="19"/>
      <c r="D266" s="1">
        <f>SUM(D263*D265)</f>
        <v>0</v>
      </c>
    </row>
    <row r="267" spans="2:4" ht="15" customHeight="1" x14ac:dyDescent="0.3">
      <c r="B267" s="121" t="s">
        <v>68</v>
      </c>
      <c r="C267" s="122"/>
      <c r="D267" s="5">
        <f>SUM(D263+D266)</f>
        <v>0</v>
      </c>
    </row>
    <row r="268" spans="2:4" ht="15" customHeight="1" x14ac:dyDescent="0.3">
      <c r="B268" s="130"/>
      <c r="C268" s="131"/>
      <c r="D268" s="132"/>
    </row>
    <row r="269" spans="2:4" ht="15" customHeight="1" x14ac:dyDescent="0.3">
      <c r="B269" s="118" t="s">
        <v>71</v>
      </c>
      <c r="C269" s="119"/>
      <c r="D269" s="120"/>
    </row>
    <row r="270" spans="2:4" ht="15" customHeight="1" x14ac:dyDescent="0.3">
      <c r="B270" s="125" t="s">
        <v>50</v>
      </c>
      <c r="C270" s="126"/>
      <c r="D270" s="127"/>
    </row>
    <row r="271" spans="2:4" ht="15" customHeight="1" x14ac:dyDescent="0.3">
      <c r="B271" s="133"/>
      <c r="C271" s="134"/>
      <c r="D271" s="135"/>
    </row>
    <row r="272" spans="2:4" ht="15" customHeight="1" x14ac:dyDescent="0.3">
      <c r="B272" s="136" t="s">
        <v>43</v>
      </c>
      <c r="C272" s="137"/>
      <c r="D272" s="48"/>
    </row>
    <row r="273" spans="2:4" ht="15" customHeight="1" x14ac:dyDescent="0.3">
      <c r="B273" s="111" t="s">
        <v>64</v>
      </c>
      <c r="C273" s="112"/>
      <c r="D273" s="70">
        <v>0</v>
      </c>
    </row>
    <row r="274" spans="2:4" ht="15" customHeight="1" x14ac:dyDescent="0.3">
      <c r="B274" s="113"/>
      <c r="C274" s="114"/>
      <c r="D274" s="48"/>
    </row>
    <row r="275" spans="2:4" ht="15" customHeight="1" x14ac:dyDescent="0.3">
      <c r="B275" s="53"/>
      <c r="C275" s="54"/>
      <c r="D275" s="97"/>
    </row>
    <row r="276" spans="2:4" ht="15" customHeight="1" x14ac:dyDescent="0.3">
      <c r="B276" s="111" t="s">
        <v>121</v>
      </c>
      <c r="C276" s="112"/>
      <c r="D276" s="70">
        <v>0</v>
      </c>
    </row>
    <row r="277" spans="2:4" ht="15" customHeight="1" x14ac:dyDescent="0.3">
      <c r="B277" s="113"/>
      <c r="C277" s="114"/>
      <c r="D277" s="48"/>
    </row>
    <row r="278" spans="2:4" ht="15" customHeight="1" x14ac:dyDescent="0.3">
      <c r="B278" s="136" t="s">
        <v>48</v>
      </c>
      <c r="C278" s="137"/>
      <c r="D278" s="48"/>
    </row>
    <row r="279" spans="2:4" ht="15" customHeight="1" x14ac:dyDescent="0.3">
      <c r="B279" s="111" t="s">
        <v>119</v>
      </c>
      <c r="C279" s="112"/>
      <c r="D279" s="70">
        <v>0</v>
      </c>
    </row>
    <row r="280" spans="2:4" ht="15" customHeight="1" x14ac:dyDescent="0.3">
      <c r="B280" s="113"/>
      <c r="C280" s="114"/>
      <c r="D280" s="48"/>
    </row>
    <row r="281" spans="2:4" ht="15" customHeight="1" x14ac:dyDescent="0.3">
      <c r="B281" s="136" t="s">
        <v>65</v>
      </c>
      <c r="C281" s="137"/>
      <c r="D281" s="48"/>
    </row>
    <row r="282" spans="2:4" ht="15" customHeight="1" x14ac:dyDescent="0.3">
      <c r="B282" s="111" t="s">
        <v>66</v>
      </c>
      <c r="C282" s="112"/>
      <c r="D282" s="70">
        <v>0</v>
      </c>
    </row>
    <row r="283" spans="2:4" ht="15" customHeight="1" x14ac:dyDescent="0.3">
      <c r="B283" s="113"/>
      <c r="C283" s="114"/>
      <c r="D283" s="48"/>
    </row>
    <row r="284" spans="2:4" ht="15" customHeight="1" x14ac:dyDescent="0.3">
      <c r="B284" s="111" t="s">
        <v>128</v>
      </c>
      <c r="C284" s="112"/>
      <c r="D284" s="70">
        <v>0</v>
      </c>
    </row>
    <row r="285" spans="2:4" ht="15" customHeight="1" x14ac:dyDescent="0.3">
      <c r="B285" s="113"/>
      <c r="C285" s="114"/>
      <c r="D285" s="48"/>
    </row>
    <row r="286" spans="2:4" ht="15" customHeight="1" x14ac:dyDescent="0.3">
      <c r="B286" s="111" t="s">
        <v>120</v>
      </c>
      <c r="C286" s="112"/>
      <c r="D286" s="80">
        <v>0</v>
      </c>
    </row>
    <row r="287" spans="2:4" ht="15" customHeight="1" x14ac:dyDescent="0.3">
      <c r="B287" s="123"/>
      <c r="C287" s="124"/>
      <c r="D287" s="81"/>
    </row>
    <row r="288" spans="2:4" ht="15" customHeight="1" x14ac:dyDescent="0.3">
      <c r="B288" s="128" t="s">
        <v>74</v>
      </c>
      <c r="C288" s="129"/>
      <c r="D288" s="85">
        <f>SUM(D273+D276+D279+D282+D286+D284)</f>
        <v>0</v>
      </c>
    </row>
    <row r="289" spans="2:4" ht="15" customHeight="1" x14ac:dyDescent="0.3">
      <c r="B289" s="61"/>
      <c r="C289" s="62"/>
      <c r="D289" s="63"/>
    </row>
    <row r="290" spans="2:4" ht="15" customHeight="1" x14ac:dyDescent="0.3">
      <c r="B290" s="167" t="s">
        <v>124</v>
      </c>
      <c r="C290" s="168"/>
      <c r="D290" s="169"/>
    </row>
    <row r="291" spans="2:4" ht="15" customHeight="1" x14ac:dyDescent="0.3">
      <c r="B291" s="104" t="s">
        <v>122</v>
      </c>
      <c r="C291" s="62"/>
      <c r="D291" s="63"/>
    </row>
    <row r="292" spans="2:4" ht="15" customHeight="1" x14ac:dyDescent="0.3">
      <c r="B292" s="104" t="s">
        <v>2</v>
      </c>
      <c r="C292" s="16"/>
      <c r="D292" s="64">
        <v>6549651</v>
      </c>
    </row>
    <row r="293" spans="2:4" ht="15" customHeight="1" x14ac:dyDescent="0.3">
      <c r="B293" s="104" t="s">
        <v>3</v>
      </c>
      <c r="C293" s="16"/>
      <c r="D293" s="2"/>
    </row>
    <row r="294" spans="2:4" ht="15" customHeight="1" x14ac:dyDescent="0.3">
      <c r="B294" s="104" t="s">
        <v>4</v>
      </c>
      <c r="C294" s="18"/>
      <c r="D294" s="2"/>
    </row>
    <row r="295" spans="2:4" ht="15" customHeight="1" x14ac:dyDescent="0.3">
      <c r="B295" s="107"/>
      <c r="C295" s="18"/>
      <c r="D295" s="3"/>
    </row>
    <row r="296" spans="2:4" ht="15" customHeight="1" x14ac:dyDescent="0.3">
      <c r="B296" s="15" t="s">
        <v>117</v>
      </c>
      <c r="C296" s="18"/>
      <c r="D296" s="17">
        <f>SUM(D$295*23%)</f>
        <v>0</v>
      </c>
    </row>
    <row r="297" spans="2:4" ht="15" customHeight="1" x14ac:dyDescent="0.3">
      <c r="B297" s="15" t="s">
        <v>123</v>
      </c>
      <c r="C297" s="18"/>
      <c r="D297" s="17">
        <f>SUM(D$295*46%)</f>
        <v>0</v>
      </c>
    </row>
    <row r="298" spans="2:4" ht="15" customHeight="1" x14ac:dyDescent="0.3">
      <c r="B298" s="15" t="s">
        <v>108</v>
      </c>
      <c r="C298" s="18"/>
      <c r="D298" s="17">
        <f>SUM(D$295*29%)</f>
        <v>0</v>
      </c>
    </row>
    <row r="299" spans="2:4" ht="15" customHeight="1" x14ac:dyDescent="0.3">
      <c r="B299" s="15" t="s">
        <v>118</v>
      </c>
      <c r="C299" s="18"/>
      <c r="D299" s="93">
        <f>SUM(D296:D298)</f>
        <v>0</v>
      </c>
    </row>
    <row r="300" spans="2:4" ht="15" customHeight="1" x14ac:dyDescent="0.3">
      <c r="B300" s="15"/>
      <c r="C300" s="18"/>
      <c r="D300" s="39"/>
    </row>
    <row r="301" spans="2:4" ht="15" customHeight="1" x14ac:dyDescent="0.3">
      <c r="B301" s="15" t="s">
        <v>11</v>
      </c>
      <c r="C301" s="18"/>
      <c r="D301" s="4">
        <v>0</v>
      </c>
    </row>
    <row r="302" spans="2:4" ht="15" customHeight="1" x14ac:dyDescent="0.3">
      <c r="B302" s="15" t="s">
        <v>20</v>
      </c>
      <c r="C302" s="19"/>
      <c r="D302" s="1">
        <f>SUM(D299*D301)</f>
        <v>0</v>
      </c>
    </row>
    <row r="303" spans="2:4" ht="15" customHeight="1" x14ac:dyDescent="0.3">
      <c r="B303" s="121" t="s">
        <v>69</v>
      </c>
      <c r="C303" s="122"/>
      <c r="D303" s="5">
        <f>SUM(D299+D302)</f>
        <v>0</v>
      </c>
    </row>
    <row r="304" spans="2:4" ht="15" customHeight="1" x14ac:dyDescent="0.3">
      <c r="B304" s="57"/>
      <c r="C304" s="78"/>
      <c r="D304" s="79"/>
    </row>
    <row r="305" spans="2:4" ht="15" customHeight="1" x14ac:dyDescent="0.3">
      <c r="B305" s="118" t="s">
        <v>72</v>
      </c>
      <c r="C305" s="119"/>
      <c r="D305" s="120"/>
    </row>
    <row r="306" spans="2:4" ht="15" customHeight="1" x14ac:dyDescent="0.3">
      <c r="B306" s="125" t="s">
        <v>50</v>
      </c>
      <c r="C306" s="126"/>
      <c r="D306" s="127"/>
    </row>
    <row r="307" spans="2:4" ht="15" customHeight="1" x14ac:dyDescent="0.3">
      <c r="B307" s="133"/>
      <c r="C307" s="134"/>
      <c r="D307" s="135"/>
    </row>
    <row r="308" spans="2:4" ht="15" customHeight="1" x14ac:dyDescent="0.3">
      <c r="B308" s="136" t="s">
        <v>48</v>
      </c>
      <c r="C308" s="137"/>
      <c r="D308" s="48"/>
    </row>
    <row r="309" spans="2:4" ht="15" customHeight="1" x14ac:dyDescent="0.3">
      <c r="B309" s="111" t="s">
        <v>125</v>
      </c>
      <c r="C309" s="112"/>
      <c r="D309" s="70">
        <v>0</v>
      </c>
    </row>
    <row r="310" spans="2:4" ht="15" customHeight="1" x14ac:dyDescent="0.3">
      <c r="B310" s="113"/>
      <c r="C310" s="114"/>
      <c r="D310" s="48"/>
    </row>
    <row r="311" spans="2:4" ht="15" customHeight="1" x14ac:dyDescent="0.3">
      <c r="B311" s="136" t="s">
        <v>65</v>
      </c>
      <c r="C311" s="137"/>
      <c r="D311" s="48"/>
    </row>
    <row r="312" spans="2:4" ht="15" customHeight="1" x14ac:dyDescent="0.3">
      <c r="B312" s="111" t="s">
        <v>66</v>
      </c>
      <c r="C312" s="112"/>
      <c r="D312" s="70">
        <v>0</v>
      </c>
    </row>
    <row r="313" spans="2:4" ht="15" customHeight="1" x14ac:dyDescent="0.3">
      <c r="B313" s="113"/>
      <c r="C313" s="114"/>
      <c r="D313" s="48"/>
    </row>
    <row r="314" spans="2:4" ht="15" customHeight="1" x14ac:dyDescent="0.3">
      <c r="B314" s="111" t="s">
        <v>120</v>
      </c>
      <c r="C314" s="112"/>
      <c r="D314" s="70">
        <v>0</v>
      </c>
    </row>
    <row r="315" spans="2:4" ht="15" customHeight="1" x14ac:dyDescent="0.3">
      <c r="B315" s="123"/>
      <c r="C315" s="124"/>
      <c r="D315" s="81"/>
    </row>
    <row r="316" spans="2:4" ht="15" customHeight="1" x14ac:dyDescent="0.3">
      <c r="B316" s="128" t="s">
        <v>75</v>
      </c>
      <c r="C316" s="129"/>
      <c r="D316" s="85">
        <f>SUM(D309+D312+D314)</f>
        <v>0</v>
      </c>
    </row>
    <row r="317" spans="2:4" ht="15" customHeight="1" x14ac:dyDescent="0.3">
      <c r="B317" s="61"/>
      <c r="C317" s="62"/>
      <c r="D317" s="63"/>
    </row>
    <row r="318" spans="2:4" ht="15" customHeight="1" x14ac:dyDescent="0.3">
      <c r="B318" s="167" t="s">
        <v>41</v>
      </c>
      <c r="C318" s="168"/>
      <c r="D318" s="169"/>
    </row>
    <row r="319" spans="2:4" ht="15" customHeight="1" x14ac:dyDescent="0.3">
      <c r="B319" s="61"/>
      <c r="C319" s="62"/>
      <c r="D319" s="63"/>
    </row>
    <row r="320" spans="2:4" ht="15" customHeight="1" x14ac:dyDescent="0.3">
      <c r="B320" s="104" t="s">
        <v>127</v>
      </c>
      <c r="C320" s="66"/>
      <c r="D320" s="67">
        <v>3647261.86</v>
      </c>
    </row>
    <row r="321" spans="2:4" ht="15" customHeight="1" x14ac:dyDescent="0.3">
      <c r="B321" s="106" t="s">
        <v>2</v>
      </c>
      <c r="C321" s="66"/>
      <c r="D321" s="68"/>
    </row>
    <row r="322" spans="2:4" ht="15" customHeight="1" x14ac:dyDescent="0.3">
      <c r="B322" s="106" t="s">
        <v>3</v>
      </c>
      <c r="C322" s="69"/>
      <c r="D322" s="68"/>
    </row>
    <row r="323" spans="2:4" ht="15" customHeight="1" x14ac:dyDescent="0.3">
      <c r="B323" s="104" t="s">
        <v>4</v>
      </c>
      <c r="C323" s="18"/>
      <c r="D323" s="3"/>
    </row>
    <row r="324" spans="2:4" ht="15" customHeight="1" x14ac:dyDescent="0.3">
      <c r="B324" s="15" t="s">
        <v>117</v>
      </c>
      <c r="C324" s="69"/>
      <c r="D324" s="71">
        <f>SUM(D$323*23%)</f>
        <v>0</v>
      </c>
    </row>
    <row r="325" spans="2:4" ht="15" customHeight="1" x14ac:dyDescent="0.3">
      <c r="B325" s="15" t="s">
        <v>123</v>
      </c>
      <c r="C325" s="69"/>
      <c r="D325" s="71">
        <f>SUM(D$323*46%)</f>
        <v>0</v>
      </c>
    </row>
    <row r="326" spans="2:4" ht="15" customHeight="1" x14ac:dyDescent="0.3">
      <c r="B326" s="15" t="s">
        <v>108</v>
      </c>
      <c r="C326" s="69"/>
      <c r="D326" s="71">
        <f>SUM(D$323*29%)</f>
        <v>0</v>
      </c>
    </row>
    <row r="327" spans="2:4" ht="15" customHeight="1" x14ac:dyDescent="0.3">
      <c r="B327" s="65" t="s">
        <v>118</v>
      </c>
      <c r="C327" s="69"/>
      <c r="D327" s="93">
        <f>SUM(D324:D326)</f>
        <v>0</v>
      </c>
    </row>
    <row r="328" spans="2:4" ht="15" customHeight="1" x14ac:dyDescent="0.3">
      <c r="B328" s="65"/>
      <c r="C328" s="69"/>
      <c r="D328" s="72"/>
    </row>
    <row r="329" spans="2:4" ht="15" customHeight="1" x14ac:dyDescent="0.3">
      <c r="B329" s="65" t="s">
        <v>11</v>
      </c>
      <c r="C329" s="69"/>
      <c r="D329" s="73">
        <v>0</v>
      </c>
    </row>
    <row r="330" spans="2:4" ht="25.5" customHeight="1" x14ac:dyDescent="0.3">
      <c r="B330" s="65" t="s">
        <v>20</v>
      </c>
      <c r="C330" s="74"/>
      <c r="D330" s="75">
        <f>SUM(D327*D329)</f>
        <v>0</v>
      </c>
    </row>
    <row r="331" spans="2:4" ht="15" customHeight="1" x14ac:dyDescent="0.3">
      <c r="B331" s="174" t="s">
        <v>70</v>
      </c>
      <c r="C331" s="175"/>
      <c r="D331" s="76">
        <f>SUM(D327+D330)</f>
        <v>0</v>
      </c>
    </row>
    <row r="332" spans="2:4" ht="15" customHeight="1" x14ac:dyDescent="0.3">
      <c r="B332" s="82"/>
      <c r="C332" s="83"/>
      <c r="D332" s="84"/>
    </row>
    <row r="333" spans="2:4" ht="15" customHeight="1" x14ac:dyDescent="0.3">
      <c r="B333" s="118" t="s">
        <v>73</v>
      </c>
      <c r="C333" s="119"/>
      <c r="D333" s="120"/>
    </row>
    <row r="334" spans="2:4" ht="15" customHeight="1" x14ac:dyDescent="0.3">
      <c r="B334" s="125" t="s">
        <v>50</v>
      </c>
      <c r="C334" s="126"/>
      <c r="D334" s="127"/>
    </row>
    <row r="335" spans="2:4" ht="15" customHeight="1" x14ac:dyDescent="0.3">
      <c r="B335" s="133"/>
      <c r="C335" s="134"/>
      <c r="D335" s="135"/>
    </row>
    <row r="336" spans="2:4" ht="15" customHeight="1" x14ac:dyDescent="0.3">
      <c r="B336" s="172" t="s">
        <v>65</v>
      </c>
      <c r="C336" s="173"/>
      <c r="D336" s="48"/>
    </row>
    <row r="337" spans="2:4" ht="15" customHeight="1" x14ac:dyDescent="0.3">
      <c r="B337" s="111" t="s">
        <v>66</v>
      </c>
      <c r="C337" s="112"/>
      <c r="D337" s="70">
        <v>0</v>
      </c>
    </row>
    <row r="338" spans="2:4" ht="15" customHeight="1" x14ac:dyDescent="0.3">
      <c r="B338" s="113"/>
      <c r="C338" s="114"/>
      <c r="D338" s="48"/>
    </row>
    <row r="339" spans="2:4" ht="15" customHeight="1" x14ac:dyDescent="0.3">
      <c r="B339" s="111" t="s">
        <v>120</v>
      </c>
      <c r="C339" s="112"/>
      <c r="D339" s="70">
        <v>0</v>
      </c>
    </row>
    <row r="340" spans="2:4" ht="15" customHeight="1" x14ac:dyDescent="0.3">
      <c r="B340" s="123"/>
      <c r="C340" s="124"/>
      <c r="D340" s="81"/>
    </row>
    <row r="341" spans="2:4" ht="15" customHeight="1" x14ac:dyDescent="0.3">
      <c r="B341" s="170" t="s">
        <v>76</v>
      </c>
      <c r="C341" s="171"/>
      <c r="D341" s="85">
        <f>SUM(D337+D339)</f>
        <v>0</v>
      </c>
    </row>
    <row r="342" spans="2:4" ht="15" customHeight="1" x14ac:dyDescent="0.3">
      <c r="B342" s="86"/>
      <c r="C342" s="87"/>
      <c r="D342" s="77"/>
    </row>
    <row r="343" spans="2:4" ht="15" customHeight="1" x14ac:dyDescent="0.3">
      <c r="B343" s="130"/>
      <c r="C343" s="131"/>
      <c r="D343" s="132"/>
    </row>
    <row r="344" spans="2:4" ht="33.9" customHeight="1" x14ac:dyDescent="0.3">
      <c r="B344" s="153" t="s">
        <v>22</v>
      </c>
      <c r="C344" s="154"/>
      <c r="D344" s="155"/>
    </row>
    <row r="345" spans="2:4" ht="15" customHeight="1" x14ac:dyDescent="0.3">
      <c r="B345" s="30"/>
      <c r="C345" s="31"/>
      <c r="D345" s="10"/>
    </row>
    <row r="346" spans="2:4" x14ac:dyDescent="0.3">
      <c r="B346" s="151" t="s">
        <v>126</v>
      </c>
      <c r="C346" s="152"/>
      <c r="D346" s="5">
        <f>SUM(D32+D70+D90+D107+D124+D141+D158+D175+D192+D209+D249+D267+D288+D303+D316+D331+D341)</f>
        <v>0</v>
      </c>
    </row>
    <row r="347" spans="2:4" ht="15" customHeight="1" x14ac:dyDescent="0.3">
      <c r="B347" s="20" t="s">
        <v>26</v>
      </c>
      <c r="C347" s="32"/>
      <c r="D347" s="38">
        <v>0</v>
      </c>
    </row>
    <row r="348" spans="2:4" ht="15" customHeight="1" x14ac:dyDescent="0.3">
      <c r="B348" s="20" t="s">
        <v>27</v>
      </c>
      <c r="C348" s="32"/>
      <c r="D348" s="9">
        <f>SUM(D346*D347)</f>
        <v>0</v>
      </c>
    </row>
    <row r="349" spans="2:4" ht="15" customHeight="1" x14ac:dyDescent="0.3">
      <c r="B349" s="20" t="s">
        <v>21</v>
      </c>
      <c r="C349" s="32"/>
      <c r="D349" s="8">
        <f>SUM(D346+D348)</f>
        <v>0</v>
      </c>
    </row>
    <row r="350" spans="2:4" ht="15" customHeight="1" x14ac:dyDescent="0.3">
      <c r="B350" s="15"/>
      <c r="C350" s="19"/>
      <c r="D350" s="33"/>
    </row>
    <row r="351" spans="2:4" ht="15" customHeight="1" x14ac:dyDescent="0.3">
      <c r="B351" s="15" t="s">
        <v>5</v>
      </c>
      <c r="C351" s="18"/>
      <c r="D351" s="7">
        <v>0</v>
      </c>
    </row>
    <row r="352" spans="2:4" ht="15" customHeight="1" x14ac:dyDescent="0.3">
      <c r="B352" s="15" t="s">
        <v>24</v>
      </c>
      <c r="C352" s="18"/>
      <c r="D352" s="9">
        <f>SUM(D349*D351)</f>
        <v>0</v>
      </c>
    </row>
    <row r="353" spans="2:4" ht="15" customHeight="1" x14ac:dyDescent="0.3">
      <c r="B353" s="15"/>
      <c r="C353" s="18"/>
      <c r="D353" s="40"/>
    </row>
    <row r="354" spans="2:4" ht="15" customHeight="1" x14ac:dyDescent="0.3">
      <c r="B354" s="156" t="s">
        <v>23</v>
      </c>
      <c r="C354" s="157"/>
      <c r="D354" s="6">
        <f>SUM(D352+D349)</f>
        <v>0</v>
      </c>
    </row>
    <row r="355" spans="2:4" ht="15" customHeight="1" x14ac:dyDescent="0.3">
      <c r="B355" s="20" t="s">
        <v>42</v>
      </c>
      <c r="C355" s="90"/>
      <c r="D355" s="34">
        <f>SUM(D354*19%)</f>
        <v>0</v>
      </c>
    </row>
    <row r="356" spans="2:4" ht="15" customHeight="1" x14ac:dyDescent="0.3">
      <c r="B356" s="35" t="s">
        <v>25</v>
      </c>
      <c r="C356" s="36"/>
      <c r="D356" s="37">
        <f>SUM(D355+D354)</f>
        <v>0</v>
      </c>
    </row>
    <row r="357" spans="2:4" x14ac:dyDescent="0.3">
      <c r="B357" s="158"/>
      <c r="C357" s="159"/>
      <c r="D357" s="160"/>
    </row>
    <row r="358" spans="2:4" ht="33.9" customHeight="1" x14ac:dyDescent="0.3">
      <c r="B358" s="148" t="s">
        <v>44</v>
      </c>
      <c r="C358" s="149"/>
      <c r="D358" s="150"/>
    </row>
    <row r="359" spans="2:4" x14ac:dyDescent="0.3">
      <c r="B359" s="12"/>
      <c r="C359" s="44"/>
      <c r="D359" s="14"/>
    </row>
    <row r="360" spans="2:4" ht="18.899999999999999" customHeight="1" x14ac:dyDescent="0.3">
      <c r="B360" s="20" t="s">
        <v>6</v>
      </c>
      <c r="C360" s="19"/>
      <c r="D360" s="96"/>
    </row>
    <row r="361" spans="2:4" ht="18.899999999999999" customHeight="1" x14ac:dyDescent="0.3">
      <c r="B361" s="20"/>
      <c r="C361" s="19"/>
      <c r="D361" s="94"/>
    </row>
    <row r="362" spans="2:4" ht="18.899999999999999" customHeight="1" x14ac:dyDescent="0.3">
      <c r="B362" s="20" t="s">
        <v>7</v>
      </c>
      <c r="C362" s="19"/>
      <c r="D362" s="96"/>
    </row>
    <row r="363" spans="2:4" ht="25.5" customHeight="1" x14ac:dyDescent="0.3">
      <c r="B363" s="142" t="s">
        <v>77</v>
      </c>
      <c r="C363" s="143"/>
      <c r="D363" s="95"/>
    </row>
    <row r="364" spans="2:4" ht="18.899999999999999" customHeight="1" x14ac:dyDescent="0.3">
      <c r="B364" s="20" t="s">
        <v>8</v>
      </c>
      <c r="C364" s="19"/>
      <c r="D364" s="96"/>
    </row>
    <row r="365" spans="2:4" ht="17.399999999999999" customHeight="1" x14ac:dyDescent="0.3">
      <c r="B365" s="142" t="s">
        <v>9</v>
      </c>
      <c r="C365" s="143"/>
      <c r="D365" s="45"/>
    </row>
    <row r="366" spans="2:4" ht="15" customHeight="1" x14ac:dyDescent="0.3">
      <c r="B366" s="144"/>
      <c r="C366" s="145"/>
      <c r="D366" s="58"/>
    </row>
  </sheetData>
  <sheetProtection algorithmName="SHA-512" hashValue="XKBkmxzyD1yB/E6ErClZdsfbflyn02yWf3VUJ+E7fSGydRy741qTevTHzH4fQK4rdUCuQu/O7P9ygk0J/mkrBA==" saltValue="9YmZUXKHv4/qzy2wtPMTcg==" spinCount="100000" sheet="1" selectLockedCells="1"/>
  <mergeCells count="119">
    <mergeCell ref="B267:C267"/>
    <mergeCell ref="B281:C281"/>
    <mergeCell ref="B282:C283"/>
    <mergeCell ref="B339:C340"/>
    <mergeCell ref="B341:C341"/>
    <mergeCell ref="B337:C338"/>
    <mergeCell ref="B336:C336"/>
    <mergeCell ref="B335:D335"/>
    <mergeCell ref="B334:D334"/>
    <mergeCell ref="B333:D333"/>
    <mergeCell ref="B331:C331"/>
    <mergeCell ref="B318:D318"/>
    <mergeCell ref="B253:D253"/>
    <mergeCell ref="B219:C219"/>
    <mergeCell ref="B220:C221"/>
    <mergeCell ref="B222:C223"/>
    <mergeCell ref="B212:D212"/>
    <mergeCell ref="B213:D213"/>
    <mergeCell ref="B214:C214"/>
    <mergeCell ref="B237:C237"/>
    <mergeCell ref="B238:C239"/>
    <mergeCell ref="B231:C232"/>
    <mergeCell ref="B215:C216"/>
    <mergeCell ref="B217:C218"/>
    <mergeCell ref="B249:C250"/>
    <mergeCell ref="B224:C225"/>
    <mergeCell ref="B233:C234"/>
    <mergeCell ref="B246:C246"/>
    <mergeCell ref="B247:C247"/>
    <mergeCell ref="B226:C227"/>
    <mergeCell ref="B235:C236"/>
    <mergeCell ref="B241:C242"/>
    <mergeCell ref="B243:C244"/>
    <mergeCell ref="B228:C228"/>
    <mergeCell ref="B229:C230"/>
    <mergeCell ref="B56:C57"/>
    <mergeCell ref="B63:C64"/>
    <mergeCell ref="B365:C365"/>
    <mergeCell ref="B363:C363"/>
    <mergeCell ref="B366:C366"/>
    <mergeCell ref="B33:D33"/>
    <mergeCell ref="B51:C51"/>
    <mergeCell ref="B35:D35"/>
    <mergeCell ref="B68:C68"/>
    <mergeCell ref="B62:C62"/>
    <mergeCell ref="B67:C67"/>
    <mergeCell ref="B358:D358"/>
    <mergeCell ref="B346:C346"/>
    <mergeCell ref="B343:D343"/>
    <mergeCell ref="B344:D344"/>
    <mergeCell ref="B354:C354"/>
    <mergeCell ref="B357:D357"/>
    <mergeCell ref="B40:C40"/>
    <mergeCell ref="B72:D72"/>
    <mergeCell ref="B73:D73"/>
    <mergeCell ref="B90:C90"/>
    <mergeCell ref="B107:C107"/>
    <mergeCell ref="B34:D34"/>
    <mergeCell ref="B37:C37"/>
    <mergeCell ref="B124:C124"/>
    <mergeCell ref="B141:C141"/>
    <mergeCell ref="B158:C158"/>
    <mergeCell ref="B175:C175"/>
    <mergeCell ref="B65:C66"/>
    <mergeCell ref="B307:D307"/>
    <mergeCell ref="B308:C308"/>
    <mergeCell ref="B309:C310"/>
    <mergeCell ref="B311:C311"/>
    <mergeCell ref="B70:C71"/>
    <mergeCell ref="B279:C280"/>
    <mergeCell ref="B278:C278"/>
    <mergeCell ref="B192:C192"/>
    <mergeCell ref="B209:C209"/>
    <mergeCell ref="B211:D211"/>
    <mergeCell ref="B210:D210"/>
    <mergeCell ref="B269:D269"/>
    <mergeCell ref="B270:D270"/>
    <mergeCell ref="B271:D271"/>
    <mergeCell ref="B272:C272"/>
    <mergeCell ref="B273:C274"/>
    <mergeCell ref="B240:C240"/>
    <mergeCell ref="B254:D254"/>
    <mergeCell ref="B252:D252"/>
    <mergeCell ref="B312:C313"/>
    <mergeCell ref="B314:C315"/>
    <mergeCell ref="B286:C287"/>
    <mergeCell ref="B305:D305"/>
    <mergeCell ref="B306:D306"/>
    <mergeCell ref="B288:C288"/>
    <mergeCell ref="B316:C316"/>
    <mergeCell ref="B268:D268"/>
    <mergeCell ref="B284:C285"/>
    <mergeCell ref="B290:D290"/>
    <mergeCell ref="B303:C303"/>
    <mergeCell ref="B276:C277"/>
    <mergeCell ref="B1:D1"/>
    <mergeCell ref="B11:D11"/>
    <mergeCell ref="B12:D12"/>
    <mergeCell ref="B14:D14"/>
    <mergeCell ref="B13:D13"/>
    <mergeCell ref="B58:C59"/>
    <mergeCell ref="B43:C44"/>
    <mergeCell ref="B49:C50"/>
    <mergeCell ref="B60:C61"/>
    <mergeCell ref="C7:D7"/>
    <mergeCell ref="C3:D3"/>
    <mergeCell ref="B4:D4"/>
    <mergeCell ref="C5:D5"/>
    <mergeCell ref="B6:D6"/>
    <mergeCell ref="B8:D8"/>
    <mergeCell ref="C9:D9"/>
    <mergeCell ref="B16:D16"/>
    <mergeCell ref="B32:C32"/>
    <mergeCell ref="B38:C39"/>
    <mergeCell ref="B41:C42"/>
    <mergeCell ref="B45:C46"/>
    <mergeCell ref="B47:C48"/>
    <mergeCell ref="B52:C53"/>
    <mergeCell ref="B54:C55"/>
  </mergeCells>
  <conditionalFormatting sqref="B1 B67:C67 B253 B278:B288 B289:C290 C291:C298 B299:C302 B306:B316 B334:B341 B350:C353 B360:C362">
    <cfRule type="cellIs" dxfId="79" priority="436" stopIfTrue="1" operator="equal">
      <formula>0</formula>
    </cfRule>
  </conditionalFormatting>
  <conditionalFormatting sqref="B32:B33 B45 B54 B56 B72">
    <cfRule type="cellIs" dxfId="78" priority="324" stopIfTrue="1" operator="equal">
      <formula>0</formula>
    </cfRule>
  </conditionalFormatting>
  <conditionalFormatting sqref="B35">
    <cfRule type="cellIs" dxfId="77" priority="216" stopIfTrue="1" operator="equal">
      <formula>0</formula>
    </cfRule>
  </conditionalFormatting>
  <conditionalFormatting sqref="B43">
    <cfRule type="cellIs" dxfId="76" priority="24" stopIfTrue="1" operator="equal">
      <formula>0</formula>
    </cfRule>
  </conditionalFormatting>
  <conditionalFormatting sqref="B49">
    <cfRule type="cellIs" dxfId="75" priority="23" stopIfTrue="1" operator="equal">
      <formula>0</formula>
    </cfRule>
  </conditionalFormatting>
  <conditionalFormatting sqref="B58">
    <cfRule type="cellIs" dxfId="74" priority="25" stopIfTrue="1" operator="equal">
      <formula>0</formula>
    </cfRule>
  </conditionalFormatting>
  <conditionalFormatting sqref="B60">
    <cfRule type="cellIs" dxfId="73" priority="22" stopIfTrue="1" operator="equal">
      <formula>0</formula>
    </cfRule>
  </conditionalFormatting>
  <conditionalFormatting sqref="B63">
    <cfRule type="cellIs" dxfId="72" priority="204" stopIfTrue="1" operator="equal">
      <formula>0</formula>
    </cfRule>
  </conditionalFormatting>
  <conditionalFormatting sqref="B65">
    <cfRule type="cellIs" dxfId="71" priority="21" stopIfTrue="1" operator="equal">
      <formula>0</formula>
    </cfRule>
  </conditionalFormatting>
  <conditionalFormatting sqref="B68:B70">
    <cfRule type="cellIs" dxfId="70" priority="201" stopIfTrue="1" operator="equal">
      <formula>0</formula>
    </cfRule>
  </conditionalFormatting>
  <conditionalFormatting sqref="B90">
    <cfRule type="cellIs" dxfId="69" priority="424" stopIfTrue="1" operator="equal">
      <formula>0</formula>
    </cfRule>
  </conditionalFormatting>
  <conditionalFormatting sqref="B107">
    <cfRule type="cellIs" dxfId="68" priority="322" stopIfTrue="1" operator="equal">
      <formula>0</formula>
    </cfRule>
  </conditionalFormatting>
  <conditionalFormatting sqref="B124">
    <cfRule type="cellIs" dxfId="67" priority="316" stopIfTrue="1" operator="equal">
      <formula>0</formula>
    </cfRule>
  </conditionalFormatting>
  <conditionalFormatting sqref="B141">
    <cfRule type="cellIs" dxfId="66" priority="310" stopIfTrue="1" operator="equal">
      <formula>0</formula>
    </cfRule>
  </conditionalFormatting>
  <conditionalFormatting sqref="B158">
    <cfRule type="cellIs" dxfId="65" priority="304" stopIfTrue="1" operator="equal">
      <formula>0</formula>
    </cfRule>
  </conditionalFormatting>
  <conditionalFormatting sqref="B175">
    <cfRule type="cellIs" dxfId="64" priority="298" stopIfTrue="1" operator="equal">
      <formula>0</formula>
    </cfRule>
  </conditionalFormatting>
  <conditionalFormatting sqref="B192">
    <cfRule type="cellIs" dxfId="63" priority="290" stopIfTrue="1" operator="equal">
      <formula>0</formula>
    </cfRule>
  </conditionalFormatting>
  <conditionalFormatting sqref="B209:B210">
    <cfRule type="cellIs" dxfId="62" priority="284" stopIfTrue="1" operator="equal">
      <formula>0</formula>
    </cfRule>
  </conditionalFormatting>
  <conditionalFormatting sqref="B212:B213">
    <cfRule type="cellIs" dxfId="61" priority="189" stopIfTrue="1" operator="equal">
      <formula>0</formula>
    </cfRule>
  </conditionalFormatting>
  <conditionalFormatting sqref="B217">
    <cfRule type="cellIs" dxfId="60" priority="186" stopIfTrue="1" operator="equal">
      <formula>0</formula>
    </cfRule>
  </conditionalFormatting>
  <conditionalFormatting sqref="B222">
    <cfRule type="cellIs" dxfId="59" priority="185" stopIfTrue="1" operator="equal">
      <formula>0</formula>
    </cfRule>
  </conditionalFormatting>
  <conditionalFormatting sqref="B224">
    <cfRule type="cellIs" dxfId="58" priority="179" stopIfTrue="1" operator="equal">
      <formula>0</formula>
    </cfRule>
  </conditionalFormatting>
  <conditionalFormatting sqref="B226">
    <cfRule type="cellIs" dxfId="57" priority="6" stopIfTrue="1" operator="equal">
      <formula>0</formula>
    </cfRule>
  </conditionalFormatting>
  <conditionalFormatting sqref="B229">
    <cfRule type="cellIs" dxfId="56" priority="183" stopIfTrue="1" operator="equal">
      <formula>0</formula>
    </cfRule>
  </conditionalFormatting>
  <conditionalFormatting sqref="B231">
    <cfRule type="cellIs" dxfId="55" priority="182" stopIfTrue="1" operator="equal">
      <formula>0</formula>
    </cfRule>
  </conditionalFormatting>
  <conditionalFormatting sqref="B233">
    <cfRule type="cellIs" dxfId="54" priority="178" stopIfTrue="1" operator="equal">
      <formula>0</formula>
    </cfRule>
  </conditionalFormatting>
  <conditionalFormatting sqref="B235">
    <cfRule type="cellIs" dxfId="53" priority="5" stopIfTrue="1" operator="equal">
      <formula>0</formula>
    </cfRule>
  </conditionalFormatting>
  <conditionalFormatting sqref="B238">
    <cfRule type="cellIs" dxfId="52" priority="176" stopIfTrue="1" operator="equal">
      <formula>0</formula>
    </cfRule>
  </conditionalFormatting>
  <conditionalFormatting sqref="B241">
    <cfRule type="cellIs" dxfId="51" priority="173" stopIfTrue="1" operator="equal">
      <formula>0</formula>
    </cfRule>
  </conditionalFormatting>
  <conditionalFormatting sqref="B243">
    <cfRule type="cellIs" dxfId="50" priority="172" stopIfTrue="1" operator="equal">
      <formula>0</formula>
    </cfRule>
  </conditionalFormatting>
  <conditionalFormatting sqref="B247:B249">
    <cfRule type="cellIs" dxfId="49" priority="180" stopIfTrue="1" operator="equal">
      <formula>0</formula>
    </cfRule>
  </conditionalFormatting>
  <conditionalFormatting sqref="B251">
    <cfRule type="cellIs" dxfId="48" priority="277" stopIfTrue="1" operator="equal">
      <formula>0</formula>
    </cfRule>
  </conditionalFormatting>
  <conditionalFormatting sqref="B267:B268">
    <cfRule type="cellIs" dxfId="47" priority="90" stopIfTrue="1" operator="equal">
      <formula>0</formula>
    </cfRule>
  </conditionalFormatting>
  <conditionalFormatting sqref="B270:B271">
    <cfRule type="cellIs" dxfId="46" priority="71" stopIfTrue="1" operator="equal">
      <formula>0</formula>
    </cfRule>
  </conditionalFormatting>
  <conditionalFormatting sqref="B276">
    <cfRule type="cellIs" dxfId="45" priority="69" stopIfTrue="1" operator="equal">
      <formula>0</formula>
    </cfRule>
  </conditionalFormatting>
  <conditionalFormatting sqref="B291:B294">
    <cfRule type="cellIs" dxfId="44" priority="4" stopIfTrue="1" operator="equal">
      <formula>0</formula>
    </cfRule>
  </conditionalFormatting>
  <conditionalFormatting sqref="B296:B298">
    <cfRule type="cellIs" dxfId="43" priority="3" stopIfTrue="1" operator="equal">
      <formula>0</formula>
    </cfRule>
  </conditionalFormatting>
  <conditionalFormatting sqref="B303:B304">
    <cfRule type="cellIs" dxfId="42" priority="84" stopIfTrue="1" operator="equal">
      <formula>0</formula>
    </cfRule>
  </conditionalFormatting>
  <conditionalFormatting sqref="B331:B332">
    <cfRule type="cellIs" dxfId="41" priority="77" stopIfTrue="1" operator="equal">
      <formula>0</formula>
    </cfRule>
  </conditionalFormatting>
  <conditionalFormatting sqref="B343">
    <cfRule type="cellIs" dxfId="40" priority="387" stopIfTrue="1" operator="equal">
      <formula>0</formula>
    </cfRule>
  </conditionalFormatting>
  <conditionalFormatting sqref="B345:B349">
    <cfRule type="cellIs" dxfId="39" priority="359" stopIfTrue="1" operator="equal">
      <formula>0</formula>
    </cfRule>
  </conditionalFormatting>
  <conditionalFormatting sqref="B354:B358 B359:D359">
    <cfRule type="cellIs" dxfId="38" priority="214" stopIfTrue="1" operator="equal">
      <formula>0</formula>
    </cfRule>
  </conditionalFormatting>
  <conditionalFormatting sqref="B363">
    <cfRule type="cellIs" dxfId="37" priority="210" stopIfTrue="1" operator="equal">
      <formula>0</formula>
    </cfRule>
  </conditionalFormatting>
  <conditionalFormatting sqref="B365:B366">
    <cfRule type="cellIs" dxfId="36" priority="211" stopIfTrue="1" operator="equal">
      <formula>0</formula>
    </cfRule>
  </conditionalFormatting>
  <conditionalFormatting sqref="B16:C16">
    <cfRule type="cellIs" dxfId="35" priority="432" stopIfTrue="1" operator="equal">
      <formula>0</formula>
    </cfRule>
  </conditionalFormatting>
  <conditionalFormatting sqref="B18:C31">
    <cfRule type="cellIs" dxfId="34" priority="329" stopIfTrue="1" operator="equal">
      <formula>0</formula>
    </cfRule>
  </conditionalFormatting>
  <conditionalFormatting sqref="B34:C34">
    <cfRule type="cellIs" dxfId="33" priority="279" stopIfTrue="1" operator="equal">
      <formula>0</formula>
    </cfRule>
  </conditionalFormatting>
  <conditionalFormatting sqref="B36:C37 B38">
    <cfRule type="cellIs" dxfId="32" priority="215" stopIfTrue="1" operator="equal">
      <formula>0</formula>
    </cfRule>
  </conditionalFormatting>
  <conditionalFormatting sqref="B40:C40 B41 B47">
    <cfRule type="cellIs" dxfId="31" priority="209" stopIfTrue="1" operator="equal">
      <formula>0</formula>
    </cfRule>
  </conditionalFormatting>
  <conditionalFormatting sqref="B51:C51 B52">
    <cfRule type="cellIs" dxfId="30" priority="208" stopIfTrue="1" operator="equal">
      <formula>0</formula>
    </cfRule>
  </conditionalFormatting>
  <conditionalFormatting sqref="B62:C62">
    <cfRule type="cellIs" dxfId="29" priority="205" stopIfTrue="1" operator="equal">
      <formula>0</formula>
    </cfRule>
  </conditionalFormatting>
  <conditionalFormatting sqref="B73:C89">
    <cfRule type="cellIs" dxfId="28" priority="326" stopIfTrue="1" operator="equal">
      <formula>0</formula>
    </cfRule>
  </conditionalFormatting>
  <conditionalFormatting sqref="B91:C106">
    <cfRule type="cellIs" dxfId="27" priority="19" stopIfTrue="1" operator="equal">
      <formula>0</formula>
    </cfRule>
  </conditionalFormatting>
  <conditionalFormatting sqref="B108:C123">
    <cfRule type="cellIs" dxfId="26" priority="17" stopIfTrue="1" operator="equal">
      <formula>0</formula>
    </cfRule>
  </conditionalFormatting>
  <conditionalFormatting sqref="B125:C140">
    <cfRule type="cellIs" dxfId="25" priority="15" stopIfTrue="1" operator="equal">
      <formula>0</formula>
    </cfRule>
  </conditionalFormatting>
  <conditionalFormatting sqref="B142:C157">
    <cfRule type="cellIs" dxfId="24" priority="13" stopIfTrue="1" operator="equal">
      <formula>0</formula>
    </cfRule>
  </conditionalFormatting>
  <conditionalFormatting sqref="B159:C174">
    <cfRule type="cellIs" dxfId="23" priority="11" stopIfTrue="1" operator="equal">
      <formula>0</formula>
    </cfRule>
  </conditionalFormatting>
  <conditionalFormatting sqref="B176:C191">
    <cfRule type="cellIs" dxfId="22" priority="9" stopIfTrue="1" operator="equal">
      <formula>0</formula>
    </cfRule>
  </conditionalFormatting>
  <conditionalFormatting sqref="B193:C208">
    <cfRule type="cellIs" dxfId="21" priority="7" stopIfTrue="1" operator="equal">
      <formula>0</formula>
    </cfRule>
  </conditionalFormatting>
  <conditionalFormatting sqref="B211:C211">
    <cfRule type="cellIs" dxfId="20" priority="278" stopIfTrue="1" operator="equal">
      <formula>0</formula>
    </cfRule>
  </conditionalFormatting>
  <conditionalFormatting sqref="B214:C214 B215">
    <cfRule type="cellIs" dxfId="19" priority="188" stopIfTrue="1" operator="equal">
      <formula>0</formula>
    </cfRule>
  </conditionalFormatting>
  <conditionalFormatting sqref="B219:C219 B220">
    <cfRule type="cellIs" dxfId="18" priority="187" stopIfTrue="1" operator="equal">
      <formula>0</formula>
    </cfRule>
  </conditionalFormatting>
  <conditionalFormatting sqref="B228:C228">
    <cfRule type="cellIs" dxfId="17" priority="184" stopIfTrue="1" operator="equal">
      <formula>0</formula>
    </cfRule>
  </conditionalFormatting>
  <conditionalFormatting sqref="B237:C237">
    <cfRule type="cellIs" dxfId="16" priority="177" stopIfTrue="1" operator="equal">
      <formula>0</formula>
    </cfRule>
  </conditionalFormatting>
  <conditionalFormatting sqref="B240:C240">
    <cfRule type="cellIs" dxfId="15" priority="174" stopIfTrue="1" operator="equal">
      <formula>0</formula>
    </cfRule>
  </conditionalFormatting>
  <conditionalFormatting sqref="B246:C246">
    <cfRule type="cellIs" dxfId="14" priority="181" stopIfTrue="1" operator="equal">
      <formula>0</formula>
    </cfRule>
  </conditionalFormatting>
  <conditionalFormatting sqref="B252:C252">
    <cfRule type="cellIs" dxfId="13" priority="224" stopIfTrue="1" operator="equal">
      <formula>0</formula>
    </cfRule>
  </conditionalFormatting>
  <conditionalFormatting sqref="B254:C266">
    <cfRule type="cellIs" dxfId="12" priority="92" stopIfTrue="1" operator="equal">
      <formula>0</formula>
    </cfRule>
  </conditionalFormatting>
  <conditionalFormatting sqref="B269:C269">
    <cfRule type="cellIs" dxfId="11" priority="73" stopIfTrue="1" operator="equal">
      <formula>0</formula>
    </cfRule>
  </conditionalFormatting>
  <conditionalFormatting sqref="B272:C272 B273">
    <cfRule type="cellIs" dxfId="10" priority="70" stopIfTrue="1" operator="equal">
      <formula>0</formula>
    </cfRule>
  </conditionalFormatting>
  <conditionalFormatting sqref="B278:C278">
    <cfRule type="cellIs" dxfId="9" priority="66" stopIfTrue="1" operator="equal">
      <formula>0</formula>
    </cfRule>
  </conditionalFormatting>
  <conditionalFormatting sqref="B281:C281">
    <cfRule type="cellIs" dxfId="8" priority="59" stopIfTrue="1" operator="equal">
      <formula>0</formula>
    </cfRule>
  </conditionalFormatting>
  <conditionalFormatting sqref="B305:C305">
    <cfRule type="cellIs" dxfId="7" priority="51" stopIfTrue="1" operator="equal">
      <formula>0</formula>
    </cfRule>
  </conditionalFormatting>
  <conditionalFormatting sqref="B308:C308">
    <cfRule type="cellIs" dxfId="6" priority="47" stopIfTrue="1" operator="equal">
      <formula>0</formula>
    </cfRule>
  </conditionalFormatting>
  <conditionalFormatting sqref="B311:C311">
    <cfRule type="cellIs" dxfId="5" priority="43" stopIfTrue="1" operator="equal">
      <formula>0</formula>
    </cfRule>
  </conditionalFormatting>
  <conditionalFormatting sqref="B317:C330">
    <cfRule type="cellIs" dxfId="4" priority="1" stopIfTrue="1" operator="equal">
      <formula>0</formula>
    </cfRule>
  </conditionalFormatting>
  <conditionalFormatting sqref="B333:C333">
    <cfRule type="cellIs" dxfId="3" priority="39" stopIfTrue="1" operator="equal">
      <formula>0</formula>
    </cfRule>
  </conditionalFormatting>
  <conditionalFormatting sqref="B336:C336">
    <cfRule type="cellIs" dxfId="2" priority="35" stopIfTrue="1" operator="equal">
      <formula>0</formula>
    </cfRule>
  </conditionalFormatting>
  <conditionalFormatting sqref="B344:C344">
    <cfRule type="cellIs" dxfId="1" priority="362" stopIfTrue="1" operator="equal">
      <formula>0</formula>
    </cfRule>
  </conditionalFormatting>
  <conditionalFormatting sqref="B364:C364">
    <cfRule type="cellIs" dxfId="0" priority="213" stopIfTrue="1" operator="equal">
      <formula>0</formula>
    </cfRule>
  </conditionalFormatting>
  <pageMargins left="0.70866141732283472" right="0.70866141732283472" top="0.78740157480314965" bottom="0.78740157480314965" header="0.31496062992125984" footer="0.31496062992125984"/>
  <pageSetup paperSize="9" scale="82" fitToHeight="0" orientation="portrait" r:id="rId1"/>
  <headerFooter>
    <oddFooter>&amp;L&amp;P von &amp;N &amp;CAnlage 15 - Preisblatt &amp;RStadt Dortmund</oddFooter>
  </headerFooter>
  <rowBreaks count="7" manualBreakCount="7">
    <brk id="33" max="3" man="1"/>
    <brk id="72" max="3" man="1"/>
    <brk id="124" max="3" man="1"/>
    <brk id="175" max="3" man="1"/>
    <brk id="209" max="3" man="1"/>
    <brk id="250" max="3" man="1"/>
    <brk id="343" max="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Viktoria Gabor</dc:creator>
  <cp:lastModifiedBy>Sven Karisch</cp:lastModifiedBy>
  <cp:lastPrinted>2026-06-29T09:45:11Z</cp:lastPrinted>
  <dcterms:created xsi:type="dcterms:W3CDTF">2020-06-22T11:24:30Z</dcterms:created>
  <dcterms:modified xsi:type="dcterms:W3CDTF">2026-07-03T12:44:51Z</dcterms:modified>
</cp:coreProperties>
</file>